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05" windowWidth="19980" windowHeight="7815"/>
  </bookViews>
  <sheets>
    <sheet name=" Indicators " sheetId="1" r:id="rId1"/>
  </sheets>
  <externalReferences>
    <externalReference r:id="rId2"/>
  </externalReferences>
  <definedNames>
    <definedName name="_xlnm.Print_Area" localSheetId="0">' Indicators '!$B$1:$J$101</definedName>
  </definedNames>
  <calcPr calcId="125725"/>
</workbook>
</file>

<file path=xl/calcChain.xml><?xml version="1.0" encoding="utf-8"?>
<calcChain xmlns="http://schemas.openxmlformats.org/spreadsheetml/2006/main">
  <c r="BA94" i="1"/>
  <c r="AZ94"/>
  <c r="N94"/>
  <c r="O94" s="1"/>
  <c r="L94" s="1"/>
  <c r="AZ88"/>
  <c r="BA88" s="1"/>
  <c r="N88"/>
  <c r="O88" s="1"/>
  <c r="L88" s="1"/>
  <c r="AZ82"/>
  <c r="BA82" s="1"/>
  <c r="O82"/>
  <c r="L82" s="1"/>
  <c r="N82"/>
  <c r="AZ76"/>
  <c r="BA76" s="1"/>
  <c r="N76"/>
  <c r="O76" s="1"/>
  <c r="L76" s="1"/>
  <c r="BA70"/>
  <c r="AZ70"/>
  <c r="N70"/>
  <c r="O70" s="1"/>
  <c r="L70" s="1"/>
  <c r="AZ64"/>
  <c r="BA64" s="1"/>
  <c r="N64"/>
  <c r="O64" s="1"/>
  <c r="L64" s="1"/>
  <c r="AZ58"/>
  <c r="BA58" s="1"/>
  <c r="O58"/>
  <c r="L58" s="1"/>
  <c r="N58"/>
  <c r="AZ56"/>
  <c r="BA56" s="1"/>
  <c r="N56"/>
  <c r="O56" s="1"/>
  <c r="AZ50"/>
  <c r="BA50" s="1"/>
  <c r="N50"/>
  <c r="O50" s="1"/>
  <c r="L50" s="1"/>
  <c r="BA40"/>
  <c r="AZ40"/>
  <c r="O40"/>
  <c r="L40" s="1"/>
  <c r="N40"/>
  <c r="BA35"/>
  <c r="L39" s="1"/>
  <c r="AZ35"/>
  <c r="BA34"/>
  <c r="AZ34"/>
  <c r="O34"/>
  <c r="L34" s="1"/>
  <c r="N34"/>
  <c r="AZ31"/>
  <c r="BA31" s="1"/>
  <c r="N31"/>
  <c r="O31" s="1"/>
  <c r="AZ21"/>
  <c r="BA21" s="1"/>
  <c r="N21"/>
  <c r="O21" s="1"/>
  <c r="L21" s="1"/>
  <c r="BA15"/>
  <c r="AZ15"/>
  <c r="O15"/>
  <c r="L15" s="1"/>
  <c r="N15"/>
  <c r="M15"/>
  <c r="D15" s="1"/>
  <c r="AZ9"/>
  <c r="BA9" s="1"/>
  <c r="N9"/>
  <c r="O9" s="1"/>
  <c r="L9" s="1"/>
  <c r="M9"/>
  <c r="D9" s="1"/>
  <c r="BA6"/>
  <c r="AZ6"/>
  <c r="O6"/>
  <c r="N6"/>
  <c r="D6"/>
  <c r="M1"/>
  <c r="M21" l="1"/>
  <c r="M31" l="1"/>
  <c r="D21"/>
  <c r="D31" l="1"/>
  <c r="M34"/>
  <c r="M40" l="1"/>
  <c r="D34"/>
  <c r="M50" l="1"/>
  <c r="D40"/>
  <c r="M56" l="1"/>
  <c r="D50"/>
  <c r="M58" l="1"/>
  <c r="D56"/>
  <c r="M64" l="1"/>
  <c r="D58"/>
  <c r="D64" l="1"/>
  <c r="M70"/>
  <c r="D70" l="1"/>
  <c r="M76"/>
  <c r="D76" l="1"/>
  <c r="M82"/>
  <c r="M88" l="1"/>
  <c r="D82"/>
  <c r="M94" l="1"/>
  <c r="D94" s="1"/>
  <c r="D88"/>
</calcChain>
</file>

<file path=xl/sharedStrings.xml><?xml version="1.0" encoding="utf-8"?>
<sst xmlns="http://schemas.openxmlformats.org/spreadsheetml/2006/main" count="46" uniqueCount="29">
  <si>
    <t>Please make sure you will properly fill in the Programme Indicators sheet. It is an important part of the application form.</t>
  </si>
  <si>
    <t>INDICATORS FOR MEASURE I.1 - Improving the productivity and competitiveness of the areas’ economic, rural, cultural and environmental resources</t>
  </si>
  <si>
    <t>Output indicators</t>
  </si>
  <si>
    <t>Indicator</t>
  </si>
  <si>
    <t>Number</t>
  </si>
  <si>
    <t>Justification / Explanation</t>
  </si>
  <si>
    <t>1.1</t>
  </si>
  <si>
    <t>1.1.1</t>
  </si>
  <si>
    <t/>
  </si>
  <si>
    <t>1.1.2</t>
  </si>
  <si>
    <t>1.2</t>
  </si>
  <si>
    <t>INDICATORS FOR MEASURE I.2 - Cross-border initiatives targeting the exchange of people and ideas to enhance the professional and civic society cooperation</t>
  </si>
  <si>
    <t>2.1</t>
  </si>
  <si>
    <t>2.1.1</t>
  </si>
  <si>
    <t>2.1.2</t>
  </si>
  <si>
    <t>INDICATORS FOR Priority I - Social and economic cohesion through actions to improve physical, business, social and institutional infrastructure and capacity</t>
  </si>
  <si>
    <t>Result indicators</t>
  </si>
  <si>
    <t>I.I</t>
  </si>
  <si>
    <t>I.II</t>
  </si>
  <si>
    <t>I.II.i</t>
  </si>
  <si>
    <t>I.II.ii</t>
  </si>
  <si>
    <t>I.II.iii</t>
  </si>
  <si>
    <t>I.II.iv</t>
  </si>
  <si>
    <t>I.II.v</t>
  </si>
  <si>
    <t>I.III</t>
  </si>
  <si>
    <t>I.IV</t>
  </si>
  <si>
    <t>AAAABBBBABB/</t>
  </si>
  <si>
    <t xml:space="preserve">There are 2 types of indicator for each measure below: outputs and results. Please go to the measure to which your project corresponds and fill in the indicators there. You are asked to fill-in an indicator table that demonstrates how your project will contribute to the Cross-border  Programme Indicators.
For the measure for which your project is proposed, please fill in:
a) the target numbers/ % and short description/justification for output and result indicators. In the case that some of indicators under your Measure do not apply to your project, indicate “0” and/or “N/A”.
b) The information should correspond to or be the same as the information in the indicator column at the level of “results” in the log frame matrix for your project (annex C1). 
The list of indicators should not be too long, while each indicator should be SMART (Specific, Measurable, Achievable, Realistic and Timely). They could include: number of workshops/seminars to be held; number of people to be trained; documents to be drafted and agreed between parties (e.g. studies for waste water treatment plants); completion of building renovation; submission of an application to a state or international body (e.g. application to be placed on the UNESCO list of world heritage sites); number of kilometres of cycle track/road etc. to be paved; design, printing and dissemination of texts (e.g. tourist brochures). </t>
  </si>
  <si>
    <t xml:space="preserve"> Annex C2: PROGRAMME INDICATORS</t>
  </si>
</sst>
</file>

<file path=xl/styles.xml><?xml version="1.0" encoding="utf-8"?>
<styleSheet xmlns="http://schemas.openxmlformats.org/spreadsheetml/2006/main">
  <fonts count="25">
    <font>
      <sz val="11"/>
      <color theme="1"/>
      <name val="Calibri"/>
      <family val="2"/>
      <scheme val="minor"/>
    </font>
    <font>
      <sz val="11"/>
      <color indexed="8"/>
      <name val="Calibri"/>
      <family val="2"/>
    </font>
    <font>
      <sz val="10"/>
      <color indexed="8"/>
      <name val="Arial"/>
      <family val="2"/>
    </font>
    <font>
      <b/>
      <sz val="10"/>
      <color indexed="8"/>
      <name val="Arial"/>
      <family val="2"/>
    </font>
    <font>
      <sz val="10"/>
      <color indexed="10"/>
      <name val="Arial"/>
      <family val="2"/>
    </font>
    <font>
      <sz val="9"/>
      <color indexed="8"/>
      <name val="Arial"/>
      <family val="2"/>
    </font>
    <font>
      <i/>
      <sz val="12"/>
      <color indexed="8"/>
      <name val="Times New Roman"/>
      <family val="1"/>
    </font>
    <font>
      <i/>
      <sz val="10"/>
      <color indexed="8"/>
      <name val="Arial"/>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sz val="10"/>
      <name val="Arial"/>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s>
  <fills count="27">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indexed="26"/>
        <bgColor indexed="9"/>
      </patternFill>
    </fill>
    <fill>
      <patternFill patternType="solid">
        <fgColor indexed="49"/>
        <bgColor indexed="64"/>
      </patternFill>
    </fill>
    <fill>
      <patternFill patternType="solid">
        <fgColor indexed="49"/>
        <bgColor indexed="40"/>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55"/>
        <bgColor indexed="23"/>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87">
    <xf numFmtId="0" fontId="0" fillId="0" borderId="0"/>
    <xf numFmtId="0" fontId="1" fillId="0" borderId="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9" borderId="0" applyNumberFormat="0" applyBorder="0" applyAlignment="0" applyProtection="0"/>
    <xf numFmtId="0" fontId="8" fillId="6" borderId="0" applyNumberFormat="0" applyBorder="0" applyAlignment="0" applyProtection="0"/>
    <xf numFmtId="0" fontId="8" fillId="24"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7" borderId="5" applyNumberFormat="0" applyAlignment="0" applyProtection="0"/>
    <xf numFmtId="0" fontId="10" fillId="7" borderId="5"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4" borderId="7" applyNumberFormat="0" applyAlignment="0" applyProtection="0"/>
    <xf numFmtId="0" fontId="1" fillId="4" borderId="7" applyNumberFormat="0" applyAlignment="0" applyProtection="0"/>
    <xf numFmtId="0" fontId="12" fillId="13" borderId="5" applyNumberFormat="0" applyAlignment="0" applyProtection="0"/>
    <xf numFmtId="0" fontId="12" fillId="13" borderId="5" applyNumberFormat="0" applyAlignment="0" applyProtection="0"/>
    <xf numFmtId="0" fontId="13" fillId="9" borderId="0" applyNumberFormat="0" applyBorder="0" applyAlignment="0" applyProtection="0"/>
    <xf numFmtId="0" fontId="13" fillId="9"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7" borderId="8" applyNumberFormat="0" applyAlignment="0" applyProtection="0"/>
    <xf numFmtId="0" fontId="16" fillId="7" borderId="8" applyNumberFormat="0" applyAlignment="0" applyProtection="0"/>
    <xf numFmtId="0" fontId="17" fillId="0" borderId="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26" borderId="13" applyNumberFormat="0" applyAlignment="0" applyProtection="0"/>
    <xf numFmtId="0" fontId="24" fillId="26" borderId="13" applyNumberFormat="0" applyAlignment="0" applyProtection="0"/>
  </cellStyleXfs>
  <cellXfs count="35">
    <xf numFmtId="0" fontId="0" fillId="0" borderId="0" xfId="0"/>
    <xf numFmtId="0" fontId="2" fillId="0" borderId="0" xfId="1" applyFont="1" applyAlignment="1" applyProtection="1">
      <alignment horizontal="left" vertical="center"/>
    </xf>
    <xf numFmtId="0" fontId="4" fillId="0" borderId="0" xfId="1" applyFont="1" applyAlignment="1" applyProtection="1">
      <alignment horizontal="left" vertical="center"/>
    </xf>
    <xf numFmtId="0" fontId="4" fillId="2" borderId="0" xfId="1" applyFont="1" applyFill="1" applyAlignment="1" applyProtection="1">
      <alignment horizontal="left" vertical="center"/>
    </xf>
    <xf numFmtId="0" fontId="2" fillId="3" borderId="0" xfId="1" applyFont="1" applyFill="1" applyAlignment="1" applyProtection="1">
      <alignment horizontal="left" vertical="center"/>
    </xf>
    <xf numFmtId="0" fontId="6" fillId="2" borderId="0" xfId="1" applyFont="1" applyFill="1" applyAlignment="1" applyProtection="1">
      <alignment horizontal="left" vertical="top" wrapText="1"/>
    </xf>
    <xf numFmtId="0" fontId="2" fillId="5" borderId="0" xfId="1" applyFont="1" applyFill="1" applyAlignment="1" applyProtection="1">
      <alignment horizontal="left" vertical="center"/>
    </xf>
    <xf numFmtId="0" fontId="2" fillId="6" borderId="0" xfId="1" applyFont="1" applyFill="1" applyAlignment="1" applyProtection="1">
      <alignment horizontal="left" vertical="center"/>
    </xf>
    <xf numFmtId="0" fontId="3" fillId="6" borderId="0" xfId="1" applyFont="1" applyFill="1" applyAlignment="1" applyProtection="1">
      <alignment horizontal="left" vertical="center" wrapText="1"/>
    </xf>
    <xf numFmtId="0" fontId="2" fillId="0" borderId="0" xfId="1" applyFont="1" applyAlignment="1" applyProtection="1">
      <alignment horizontal="center" vertical="center" wrapText="1"/>
    </xf>
    <xf numFmtId="0" fontId="2" fillId="0" borderId="0" xfId="1" applyFont="1" applyFill="1" applyAlignment="1" applyProtection="1">
      <alignment horizontal="left" vertical="center"/>
    </xf>
    <xf numFmtId="0" fontId="2" fillId="0" borderId="0" xfId="1" applyFont="1" applyFill="1" applyAlignment="1" applyProtection="1">
      <alignment horizontal="center" vertical="center"/>
    </xf>
    <xf numFmtId="0" fontId="2" fillId="0" borderId="0" xfId="1" applyFont="1" applyFill="1" applyBorder="1" applyAlignment="1" applyProtection="1">
      <alignment horizontal="center" vertical="center"/>
      <protection locked="0"/>
    </xf>
    <xf numFmtId="0" fontId="2" fillId="0" borderId="0" xfId="1" applyFont="1" applyAlignment="1" applyProtection="1">
      <alignment horizontal="left" vertical="center" wrapText="1"/>
    </xf>
    <xf numFmtId="0" fontId="2" fillId="0" borderId="0" xfId="1" applyFont="1" applyAlignment="1" applyProtection="1">
      <alignment horizontal="center" vertical="center"/>
    </xf>
    <xf numFmtId="49" fontId="7" fillId="7" borderId="0" xfId="1" applyNumberFormat="1" applyFont="1" applyFill="1" applyAlignment="1" applyProtection="1">
      <alignment horizontal="left" vertical="center"/>
    </xf>
    <xf numFmtId="0" fontId="3" fillId="0" borderId="1" xfId="1" quotePrefix="1" applyFont="1" applyFill="1" applyBorder="1" applyAlignment="1" applyProtection="1">
      <alignment horizontal="center" vertical="center"/>
      <protection locked="0"/>
    </xf>
    <xf numFmtId="0" fontId="2" fillId="0" borderId="1" xfId="1" applyFont="1" applyFill="1" applyBorder="1" applyAlignment="1" applyProtection="1">
      <alignment horizontal="center" vertical="center"/>
      <protection locked="0"/>
    </xf>
    <xf numFmtId="0" fontId="7" fillId="0" borderId="0" xfId="1" applyFont="1" applyFill="1" applyBorder="1" applyAlignment="1" applyProtection="1">
      <alignment horizontal="center" vertical="center"/>
      <protection locked="0"/>
    </xf>
    <xf numFmtId="0" fontId="7" fillId="0" borderId="0" xfId="1" applyFont="1" applyAlignment="1" applyProtection="1">
      <alignment horizontal="left" vertical="center"/>
    </xf>
    <xf numFmtId="0" fontId="7" fillId="0" borderId="0" xfId="1" applyFont="1" applyAlignment="1" applyProtection="1">
      <alignment horizontal="left" vertical="center" wrapText="1"/>
    </xf>
    <xf numFmtId="0" fontId="2" fillId="0" borderId="0" xfId="1" applyFont="1" applyBorder="1" applyAlignment="1" applyProtection="1">
      <alignment horizontal="left" vertical="center"/>
    </xf>
    <xf numFmtId="1" fontId="2" fillId="0" borderId="0" xfId="1" applyNumberFormat="1" applyFont="1" applyFill="1" applyBorder="1" applyAlignment="1" applyProtection="1">
      <alignment horizontal="left" vertical="center"/>
    </xf>
    <xf numFmtId="0" fontId="3" fillId="0" borderId="1" xfId="1" applyFont="1" applyFill="1" applyBorder="1" applyAlignment="1" applyProtection="1">
      <alignment horizontal="center" vertical="center"/>
      <protection locked="0"/>
    </xf>
    <xf numFmtId="0" fontId="2" fillId="2" borderId="0" xfId="1" applyFont="1" applyFill="1" applyAlignment="1" applyProtection="1">
      <alignment horizontal="left" vertical="center"/>
    </xf>
    <xf numFmtId="0" fontId="2" fillId="2" borderId="0" xfId="1" applyFont="1" applyFill="1" applyAlignment="1" applyProtection="1">
      <alignment horizontal="left" vertical="center" wrapText="1"/>
    </xf>
    <xf numFmtId="49" fontId="2" fillId="7" borderId="0" xfId="1" applyNumberFormat="1" applyFont="1" applyFill="1" applyAlignment="1" applyProtection="1">
      <alignment horizontal="left" vertical="center"/>
    </xf>
    <xf numFmtId="0" fontId="2" fillId="7" borderId="0" xfId="1" applyFont="1" applyFill="1" applyBorder="1" applyAlignment="1" applyProtection="1">
      <alignment horizontal="left" vertical="top" wrapText="1"/>
    </xf>
    <xf numFmtId="0" fontId="2" fillId="0" borderId="2" xfId="1" applyNumberFormat="1" applyFont="1" applyFill="1" applyBorder="1" applyAlignment="1" applyProtection="1">
      <alignment horizontal="left" vertical="top" wrapText="1"/>
      <protection locked="0"/>
    </xf>
    <xf numFmtId="0" fontId="2" fillId="0" borderId="3" xfId="1" applyNumberFormat="1" applyFont="1" applyFill="1" applyBorder="1" applyAlignment="1" applyProtection="1">
      <alignment horizontal="left" vertical="top" wrapText="1"/>
      <protection locked="0"/>
    </xf>
    <xf numFmtId="0" fontId="2" fillId="0" borderId="4" xfId="1" applyNumberFormat="1" applyFont="1" applyFill="1" applyBorder="1" applyAlignment="1" applyProtection="1">
      <alignment horizontal="left" vertical="top" wrapText="1"/>
      <protection locked="0"/>
    </xf>
    <xf numFmtId="0" fontId="7" fillId="7" borderId="0" xfId="1" applyFont="1" applyFill="1" applyBorder="1" applyAlignment="1" applyProtection="1">
      <alignment horizontal="left" vertical="top" wrapText="1"/>
    </xf>
    <xf numFmtId="0" fontId="3" fillId="0" borderId="0" xfId="1" applyFont="1" applyAlignment="1" applyProtection="1">
      <alignment horizontal="center" vertical="center" wrapText="1"/>
    </xf>
    <xf numFmtId="0" fontId="3" fillId="0" borderId="0" xfId="1" applyFont="1" applyBorder="1" applyAlignment="1" applyProtection="1">
      <alignment horizontal="center" vertical="center" wrapText="1"/>
    </xf>
    <xf numFmtId="0" fontId="5" fillId="4" borderId="0" xfId="1" applyFont="1" applyFill="1" applyBorder="1" applyAlignment="1" applyProtection="1">
      <alignment horizontal="justify" vertical="center" wrapText="1"/>
    </xf>
  </cellXfs>
  <cellStyles count="87">
    <cellStyle name="20 % - Accent1" xfId="2"/>
    <cellStyle name="20 % - Accent1 1" xfId="3"/>
    <cellStyle name="20 % - Accent2" xfId="4"/>
    <cellStyle name="20 % - Accent2 1" xfId="5"/>
    <cellStyle name="20 % - Accent3" xfId="6"/>
    <cellStyle name="20 % - Accent3 1" xfId="7"/>
    <cellStyle name="20 % - Accent4" xfId="8"/>
    <cellStyle name="20 % - Accent4 1" xfId="9"/>
    <cellStyle name="20 % - Accent5" xfId="10"/>
    <cellStyle name="20 % - Accent5 1" xfId="11"/>
    <cellStyle name="20 % - Accent6" xfId="12"/>
    <cellStyle name="20 % - Accent6 1" xfId="13"/>
    <cellStyle name="40 % - Accent1" xfId="14"/>
    <cellStyle name="40 % - Accent1 1" xfId="15"/>
    <cellStyle name="40 % - Accent2" xfId="16"/>
    <cellStyle name="40 % - Accent2 1" xfId="17"/>
    <cellStyle name="40 % - Accent3" xfId="18"/>
    <cellStyle name="40 % - Accent3 1" xfId="19"/>
    <cellStyle name="40 % - Accent4" xfId="20"/>
    <cellStyle name="40 % - Accent4 1" xfId="21"/>
    <cellStyle name="40 % - Accent5" xfId="22"/>
    <cellStyle name="40 % - Accent5 1" xfId="23"/>
    <cellStyle name="40 % - Accent6" xfId="24"/>
    <cellStyle name="40 % - Accent6 1" xfId="25"/>
    <cellStyle name="60 % - Accent1" xfId="26"/>
    <cellStyle name="60 % - Accent1 1" xfId="27"/>
    <cellStyle name="60 % - Accent2" xfId="28"/>
    <cellStyle name="60 % - Accent2 1" xfId="29"/>
    <cellStyle name="60 % - Accent3" xfId="30"/>
    <cellStyle name="60 % - Accent3 1" xfId="31"/>
    <cellStyle name="60 % - Accent4" xfId="32"/>
    <cellStyle name="60 % - Accent4 1" xfId="33"/>
    <cellStyle name="60 % - Accent5" xfId="34"/>
    <cellStyle name="60 % - Accent5 1" xfId="35"/>
    <cellStyle name="60 % - Accent6" xfId="36"/>
    <cellStyle name="60 % - Accent6 1" xfId="37"/>
    <cellStyle name="Accent1 1" xfId="38"/>
    <cellStyle name="Accent2 1" xfId="39"/>
    <cellStyle name="Accent3 1" xfId="40"/>
    <cellStyle name="Accent4 1" xfId="41"/>
    <cellStyle name="Accent5 1" xfId="42"/>
    <cellStyle name="Accent6 1" xfId="43"/>
    <cellStyle name="Avertissement" xfId="44"/>
    <cellStyle name="Avertissement 1" xfId="45"/>
    <cellStyle name="Calcul" xfId="46"/>
    <cellStyle name="Calcul 1" xfId="47"/>
    <cellStyle name="Cellule liée" xfId="48"/>
    <cellStyle name="Cellule liée 1" xfId="49"/>
    <cellStyle name="Commentaire" xfId="50"/>
    <cellStyle name="Commentaire 1" xfId="51"/>
    <cellStyle name="Entrée" xfId="52"/>
    <cellStyle name="Entrée 1" xfId="53"/>
    <cellStyle name="Insatisfaisant" xfId="54"/>
    <cellStyle name="Insatisfaisant 1" xfId="55"/>
    <cellStyle name="Neutre" xfId="56"/>
    <cellStyle name="Neutre 1" xfId="57"/>
    <cellStyle name="Normal" xfId="0" builtinId="0"/>
    <cellStyle name="Satisfaisant" xfId="58"/>
    <cellStyle name="Satisfaisant 1" xfId="59"/>
    <cellStyle name="Sortie" xfId="60"/>
    <cellStyle name="Sortie 1" xfId="61"/>
    <cellStyle name="Standard_ANNEX B_BUDGET_SER-MNE" xfId="62"/>
    <cellStyle name="Standard_Interreg Application UK 12-06" xfId="1"/>
    <cellStyle name="Texte explicatif" xfId="63"/>
    <cellStyle name="Texte explicatif 1" xfId="64"/>
    <cellStyle name="Titre" xfId="65"/>
    <cellStyle name="Titre 1" xfId="66"/>
    <cellStyle name="Titre 1 1" xfId="67"/>
    <cellStyle name="Titre 1 1 1" xfId="68"/>
    <cellStyle name="Titre 1 1 1 1" xfId="69"/>
    <cellStyle name="Titre 1 1 1 1 1" xfId="70"/>
    <cellStyle name="Titre 1 1 1 1 1 1" xfId="71"/>
    <cellStyle name="Titre 1 1 1 1 1 1 1" xfId="72"/>
    <cellStyle name="Titre 1 1 1 1 1 1 1 1" xfId="73"/>
    <cellStyle name="Titre 1 2" xfId="74"/>
    <cellStyle name="Titre 2" xfId="75"/>
    <cellStyle name="Titre 1" xfId="76"/>
    <cellStyle name="Titre 1 1" xfId="77"/>
    <cellStyle name="Titre 2" xfId="78"/>
    <cellStyle name="Titre 2 1" xfId="79"/>
    <cellStyle name="Titre 3" xfId="80"/>
    <cellStyle name="Titre 3 1" xfId="81"/>
    <cellStyle name="Titre 4" xfId="82"/>
    <cellStyle name="Titre 4 1" xfId="83"/>
    <cellStyle name="Total 1" xfId="84"/>
    <cellStyle name="Vérification" xfId="85"/>
    <cellStyle name="Vérification 1" xfId="86"/>
  </cellStyles>
  <dxfs count="3">
    <dxf>
      <font>
        <condense val="0"/>
        <extend val="0"/>
        <color indexed="10"/>
      </font>
    </dxf>
    <dxf>
      <font>
        <condense val="0"/>
        <extend val="0"/>
        <color indexed="10"/>
      </font>
    </dxf>
    <dxf>
      <font>
        <condense val="0"/>
        <extend val="0"/>
        <color indexed="1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ro/AppData/Local/Temp/Rar$DIa0.813/Annex%20A_GRANT%20APPLICATION%20FORM%20SER-MN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Cover "/>
      <sheetName val="Applicants"/>
      <sheetName val="Contents"/>
      <sheetName val="Concept Note"/>
      <sheetName val="Full Application Form"/>
      <sheetName val="1.9 Duration"/>
      <sheetName val="1.10-1.11"/>
      <sheetName val="2-3 Budget and Financing"/>
      <sheetName val="Indicators"/>
      <sheetName val="Indicators "/>
      <sheetName val=" Indicators"/>
      <sheetName val="Indicators  "/>
      <sheetName val=" Indicators  "/>
      <sheetName val="Logical framework"/>
      <sheetName val=" Indicators "/>
      <sheetName val="  Indicators "/>
      <sheetName val="1. Joint Budget - Appl. 1 and 2"/>
      <sheetName val="1. Budget - Applicant 1"/>
      <sheetName val="2. Justification Applicant 1"/>
      <sheetName val="3. Sources of Funding APP1"/>
      <sheetName val="1. Budget - Applicant 2"/>
      <sheetName val="2. Justification Applicant 2"/>
      <sheetName val="3. Sources of Funding APP 2"/>
      <sheetName val="4 Experience"/>
      <sheetName val="II-2.1 Applicants"/>
      <sheetName val="2.2 Sectors - 2.3 Target groups"/>
      <sheetName val="3. CAPACITY TO MANAGE - 3.2"/>
      <sheetName val="3.3. Resources"/>
      <sheetName val="4. LIST OF THE MANAGEMENT BOARD"/>
      <sheetName val="III PARTNERS"/>
      <sheetName val="PARTNERSHIP STATEMENT"/>
      <sheetName val="IV. ASSOCIATES "/>
      <sheetName val="V. CHECKLIST"/>
      <sheetName val="VI. DECLARATON App. 1"/>
      <sheetName val="VI. DECLARATON App. 2"/>
      <sheetName val="VII. PARTNERSHIP AGREEMENT"/>
      <sheetName val="VIII. ASSESSMENT GRID"/>
      <sheetName val="ProgrammeData"/>
      <sheetName val="MacroWarning"/>
      <sheetName val="data"/>
      <sheetName val="CellCheck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
          <cell r="B2" t="str">
            <v>IPA Cross-Border Programme Albania-Montenegro, 2007-2013</v>
          </cell>
          <cell r="C2" t="str">
            <v>2nd Call for proposals</v>
          </cell>
          <cell r="D2" t="str">
            <v>IPA 2008 and 2009 annual allocations</v>
          </cell>
          <cell r="E2" t="str">
            <v>For Albania:</v>
          </cell>
          <cell r="F2" t="str">
            <v>BGUE-B2008 &amp; 2009-22.020401-C1-ELARG DELALB</v>
          </cell>
          <cell r="G2" t="str">
            <v>For Montenegro:</v>
          </cell>
          <cell r="H2" t="str">
            <v>BGUE-B2008 &amp; 2009-22.020401-C1-ELARG DELMNE</v>
          </cell>
          <cell r="I2">
            <v>16</v>
          </cell>
          <cell r="J2">
            <v>64</v>
          </cell>
          <cell r="K2" t="str">
            <v xml:space="preserve">Economic, Environment and Social Development Grant Scheme
</v>
          </cell>
          <cell r="L2">
            <v>18.75</v>
          </cell>
          <cell r="M2">
            <v>16</v>
          </cell>
          <cell r="N2" t="str">
            <v>Albania</v>
          </cell>
          <cell r="O2" t="str">
            <v>Montenegro</v>
          </cell>
          <cell r="P2" t="str">
            <v>???</v>
          </cell>
          <cell r="Q2" t="str">
            <v xml:space="preserve">IPA 2008 &amp; 2009 annual allocation for Albania </v>
          </cell>
          <cell r="R2" t="str">
            <v xml:space="preserve">IPA 2008 &amp; 2009 annual allocation for Montenegro      </v>
          </cell>
          <cell r="S2">
            <v>29.25</v>
          </cell>
          <cell r="T2" t="str">
            <v>Albanian and/or Montenegrin ones</v>
          </cell>
          <cell r="U2" t="str">
            <v>IPA CROSS-BORDER PROGRAMME ALBANIA-MONTENEGRO, 2007-2013</v>
          </cell>
          <cell r="V2" t="b">
            <v>1</v>
          </cell>
          <cell r="W2" t="b">
            <v>1</v>
          </cell>
          <cell r="X2" t="b">
            <v>1</v>
          </cell>
          <cell r="Y2" t="b">
            <v>0</v>
          </cell>
          <cell r="Z2" t="b">
            <v>0</v>
          </cell>
          <cell r="AA2" t="b">
            <v>0</v>
          </cell>
          <cell r="AB2" t="str">
            <v>Indicators</v>
          </cell>
          <cell r="AC2" t="str">
            <v>albmne</v>
          </cell>
          <cell r="AD2" t="str">
            <v>B1</v>
          </cell>
          <cell r="AE2" t="str">
            <v>B999</v>
          </cell>
          <cell r="AF2" t="b">
            <v>0</v>
          </cell>
          <cell r="AG2">
            <v>18.75</v>
          </cell>
          <cell r="AH2" t="b">
            <v>0</v>
          </cell>
          <cell r="AI2" t="str">
            <v/>
          </cell>
          <cell r="AJ2" t="str">
            <v/>
          </cell>
        </row>
        <row r="3">
          <cell r="B3" t="str">
            <v>Cross-border programme 
Bosnia and Herzegovina-Montenegro under the 
Instrument for Pre-Accession Assistance (IPA),</v>
          </cell>
          <cell r="C3" t="str">
            <v>2nd Call for proposals</v>
          </cell>
          <cell r="D3" t="str">
            <v>Component II, allocations for 2009 and 2010</v>
          </cell>
          <cell r="E3" t="str">
            <v xml:space="preserve">For Bosnia and Herzegovina: </v>
          </cell>
          <cell r="F3" t="str">
            <v/>
          </cell>
          <cell r="G3" t="str">
            <v>For Montenegro:</v>
          </cell>
          <cell r="H3" t="str">
            <v/>
          </cell>
          <cell r="I3">
            <v>48</v>
          </cell>
          <cell r="J3">
            <v>25</v>
          </cell>
          <cell r="K3" t="str">
            <v>Economic, Environment and Social Development Grant Scheme</v>
          </cell>
          <cell r="L3">
            <v>35.75</v>
          </cell>
          <cell r="M3">
            <v>6</v>
          </cell>
          <cell r="N3" t="str">
            <v>Bosnia and Herzegovina</v>
          </cell>
          <cell r="O3" t="str">
            <v>Montenegro</v>
          </cell>
          <cell r="P3" t="str">
            <v xml:space="preserve">??? December 2010 </v>
          </cell>
          <cell r="Q3" t="str">
            <v>IPA 2009-2010 allocation for Bosnia and Herzegovina</v>
          </cell>
          <cell r="R3" t="str">
            <v>IPA 2009-2010 allocation for Montenegro</v>
          </cell>
          <cell r="S3">
            <v>49</v>
          </cell>
          <cell r="T3" t="str">
            <v>BiH/MNE ones</v>
          </cell>
          <cell r="U3" t="str">
            <v>IPA CROSS-BORDER COOPERATION PROGRAMME, BOSNIA AND HERZEGOVINA-MONTENEGRO</v>
          </cell>
          <cell r="V3" t="b">
            <v>0</v>
          </cell>
          <cell r="W3" t="b">
            <v>0</v>
          </cell>
          <cell r="X3" t="b">
            <v>0</v>
          </cell>
          <cell r="Y3" t="b">
            <v>1</v>
          </cell>
          <cell r="Z3" t="b">
            <v>1</v>
          </cell>
          <cell r="AA3" t="b">
            <v>1</v>
          </cell>
          <cell r="AB3" t="str">
            <v xml:space="preserve">Indicators </v>
          </cell>
          <cell r="AC3" t="str">
            <v>bihmne</v>
          </cell>
          <cell r="AD3" t="str">
            <v>B1999</v>
          </cell>
          <cell r="AE3" t="str">
            <v>B1998</v>
          </cell>
          <cell r="AF3" t="b">
            <v>1</v>
          </cell>
          <cell r="AG3">
            <v>18.75</v>
          </cell>
          <cell r="AH3" t="b">
            <v>0</v>
          </cell>
          <cell r="AI3" t="str">
            <v/>
          </cell>
          <cell r="AJ3" t="str">
            <v/>
          </cell>
        </row>
        <row r="4">
          <cell r="B4" t="str">
            <v>Cross-Border Programme Croatia – Montenegro
under the Instrument for Pre-Accession Assistance (IPA),</v>
          </cell>
          <cell r="C4" t="str">
            <v>2nd Call for proposals</v>
          </cell>
          <cell r="D4" t="str">
            <v>Component II, allocations for 2009 and 2010</v>
          </cell>
          <cell r="E4" t="str">
            <v xml:space="preserve">For Croatia: </v>
          </cell>
          <cell r="F4" t="str">
            <v>IPA 2009 &amp; 2010 Cross-Border Programme
Croatia - Montenegro 22.02.04.01.</v>
          </cell>
          <cell r="G4" t="str">
            <v>For Montenegro:</v>
          </cell>
          <cell r="H4" t="str">
            <v>BGUE-B2009-22.020401-C1-ELARG DELMNE
BGUE-B2010-22.020401-C1-ELARG DELMNE</v>
          </cell>
          <cell r="I4">
            <v>31</v>
          </cell>
          <cell r="J4">
            <v>8</v>
          </cell>
          <cell r="K4" t="str">
            <v/>
          </cell>
          <cell r="L4">
            <v>35.75</v>
          </cell>
          <cell r="M4">
            <v>6</v>
          </cell>
          <cell r="N4" t="str">
            <v>Croatia</v>
          </cell>
          <cell r="O4" t="str">
            <v>Montenegro</v>
          </cell>
          <cell r="P4" t="str">
            <v xml:space="preserve">21 December 2010 </v>
          </cell>
          <cell r="Q4" t="str">
            <v>IPA 2009&amp;2010 allocation for Croatia</v>
          </cell>
          <cell r="R4" t="str">
            <v>IPA 2009&amp;2010 allocation for Montenegro</v>
          </cell>
          <cell r="S4">
            <v>49</v>
          </cell>
          <cell r="T4" t="str">
            <v>Croatian and/or Montenegrin ones</v>
          </cell>
          <cell r="U4" t="str">
            <v>EuropeAid/xxx/L/ACT/MULTI</v>
          </cell>
          <cell r="V4" t="b">
            <v>1</v>
          </cell>
          <cell r="W4" t="b">
            <v>1</v>
          </cell>
          <cell r="X4" t="b">
            <v>0</v>
          </cell>
          <cell r="Y4" t="b">
            <v>0</v>
          </cell>
          <cell r="Z4" t="b">
            <v>0</v>
          </cell>
          <cell r="AA4" t="b">
            <v>1</v>
          </cell>
          <cell r="AB4" t="str">
            <v xml:space="preserve"> Indicators</v>
          </cell>
          <cell r="AC4" t="str">
            <v>cromne</v>
          </cell>
          <cell r="AD4" t="str">
            <v>B2999</v>
          </cell>
          <cell r="AE4" t="str">
            <v>B2998</v>
          </cell>
          <cell r="AF4" t="b">
            <v>1</v>
          </cell>
          <cell r="AG4">
            <v>35.75</v>
          </cell>
          <cell r="AH4" t="b">
            <v>1</v>
          </cell>
          <cell r="AI4" t="str">
            <v>The Agency for Regional Development, Croatia</v>
          </cell>
          <cell r="AJ4" t="str">
            <v>The European Union represented by 
The Delegation of the European Union to Montenegro</v>
          </cell>
        </row>
        <row r="5">
          <cell r="B5" t="str">
            <v>Cross-border programme Croatia-Serbia under the 
Instrument for Pre-Accession Assistance (IPA),</v>
          </cell>
          <cell r="C5" t="str">
            <v>2nd Call for proposals</v>
          </cell>
          <cell r="D5" t="str">
            <v>Component II, allocations for 2009 and 2010</v>
          </cell>
          <cell r="E5" t="str">
            <v xml:space="preserve">For Croatia: </v>
          </cell>
          <cell r="F5" t="str">
            <v/>
          </cell>
          <cell r="G5" t="str">
            <v xml:space="preserve">For Serbia: </v>
          </cell>
          <cell r="H5" t="str">
            <v/>
          </cell>
          <cell r="I5">
            <v>31</v>
          </cell>
          <cell r="J5">
            <v>8</v>
          </cell>
          <cell r="K5" t="str">
            <v/>
          </cell>
          <cell r="L5">
            <v>35.75</v>
          </cell>
          <cell r="M5">
            <v>6</v>
          </cell>
          <cell r="N5" t="str">
            <v>Croatia</v>
          </cell>
          <cell r="O5" t="str">
            <v>Serbia</v>
          </cell>
          <cell r="P5" t="str">
            <v xml:space="preserve">??? December 2010 </v>
          </cell>
          <cell r="Q5" t="str">
            <v>IPA 2009&amp;2010 allocation for Croatia</v>
          </cell>
          <cell r="R5" t="str">
            <v>IPA 2009-2010 allocation for Serbia</v>
          </cell>
          <cell r="S5">
            <v>49</v>
          </cell>
          <cell r="T5" t="str">
            <v>Croatian and/or Serbian ones</v>
          </cell>
          <cell r="U5" t="str">
            <v>IPA CROSS-BORDER COOPERATION PROGRAMME, CROATIA-SERBIA</v>
          </cell>
          <cell r="V5" t="b">
            <v>0</v>
          </cell>
          <cell r="W5" t="b">
            <v>0</v>
          </cell>
          <cell r="X5" t="b">
            <v>0</v>
          </cell>
          <cell r="Y5" t="b">
            <v>1</v>
          </cell>
          <cell r="Z5" t="b">
            <v>0</v>
          </cell>
          <cell r="AA5" t="b">
            <v>1</v>
          </cell>
          <cell r="AB5" t="str">
            <v xml:space="preserve">Indicators  </v>
          </cell>
          <cell r="AC5" t="str">
            <v>bihmne</v>
          </cell>
          <cell r="AD5" t="str">
            <v>B3999</v>
          </cell>
          <cell r="AE5" t="str">
            <v>B3998</v>
          </cell>
          <cell r="AF5" t="b">
            <v>1</v>
          </cell>
          <cell r="AG5">
            <v>35.75</v>
          </cell>
          <cell r="AH5" t="b">
            <v>1</v>
          </cell>
          <cell r="AI5" t="str">
            <v>The Agency for Regional Development, Croatia</v>
          </cell>
          <cell r="AJ5" t="str">
            <v>The European Union represented by 
The Delegation of the European Union to Serbia</v>
          </cell>
        </row>
        <row r="6">
          <cell r="B6" t="str">
            <v>Cross-border programme Croatia-Bosnia and Herzegovina under the 
Instrument for Pre-Accession Assistance (IPA),</v>
          </cell>
          <cell r="C6" t="str">
            <v>2nd Call for proposals</v>
          </cell>
          <cell r="D6" t="str">
            <v>Component II, allocations for 2009 and 2010</v>
          </cell>
          <cell r="E6" t="str">
            <v xml:space="preserve">For Croatia: </v>
          </cell>
          <cell r="F6" t="str">
            <v/>
          </cell>
          <cell r="G6" t="str">
            <v xml:space="preserve">For Bosnia and Herzegovina: </v>
          </cell>
          <cell r="H6" t="str">
            <v/>
          </cell>
          <cell r="I6">
            <v>31</v>
          </cell>
          <cell r="J6">
            <v>8</v>
          </cell>
          <cell r="K6" t="str">
            <v/>
          </cell>
          <cell r="L6">
            <v>35.75</v>
          </cell>
          <cell r="M6">
            <v>6</v>
          </cell>
          <cell r="N6" t="str">
            <v>Croatia</v>
          </cell>
          <cell r="O6" t="str">
            <v>Bosnia and Herzegovina</v>
          </cell>
          <cell r="P6" t="str">
            <v xml:space="preserve">??? December 2010 </v>
          </cell>
          <cell r="Q6" t="str">
            <v>IPA 2009&amp;2010 allocation for Croatia</v>
          </cell>
          <cell r="R6" t="str">
            <v>IPA 2009-2010 allocation for Bosnia and Herzegovina</v>
          </cell>
          <cell r="S6">
            <v>49</v>
          </cell>
          <cell r="T6" t="str">
            <v>CRO/BiH ones</v>
          </cell>
          <cell r="U6" t="str">
            <v>IPA CROSS-BORDER COOPERATION PROGRAMME, CROATIA-BOSNIA AND HERZEGOVINA</v>
          </cell>
          <cell r="V6" t="b">
            <v>0</v>
          </cell>
          <cell r="W6" t="b">
            <v>0</v>
          </cell>
          <cell r="X6" t="b">
            <v>0</v>
          </cell>
          <cell r="Y6" t="b">
            <v>1</v>
          </cell>
          <cell r="Z6" t="b">
            <v>0</v>
          </cell>
          <cell r="AA6" t="b">
            <v>1</v>
          </cell>
          <cell r="AB6" t="str">
            <v xml:space="preserve"> Indicators  </v>
          </cell>
          <cell r="AC6" t="str">
            <v>crobih</v>
          </cell>
          <cell r="AD6" t="str">
            <v>B4999</v>
          </cell>
          <cell r="AE6" t="str">
            <v>B4998</v>
          </cell>
          <cell r="AF6" t="b">
            <v>1</v>
          </cell>
          <cell r="AG6">
            <v>35.75</v>
          </cell>
          <cell r="AH6" t="b">
            <v>1</v>
          </cell>
          <cell r="AI6" t="str">
            <v>The Agency for Regional Development, Croatia</v>
          </cell>
          <cell r="AJ6" t="str">
            <v>The European Union represented by 
The Delegation of the European Union to Bosnia and Herzegovina</v>
          </cell>
        </row>
        <row r="7">
          <cell r="A7">
            <v>1</v>
          </cell>
          <cell r="B7" t="str">
            <v>Cross-border programme Serbia – Montenegro
under the Instrument for Pre-accession Assistance (IPA),</v>
          </cell>
          <cell r="C7" t="str">
            <v>2nd Call for proposals</v>
          </cell>
          <cell r="D7" t="str">
            <v>Component II, allocations for 2009, 2010, 2011 and leftover from 2008</v>
          </cell>
          <cell r="E7" t="str">
            <v xml:space="preserve">For Serbia: </v>
          </cell>
          <cell r="F7" t="str">
            <v>22.020401</v>
          </cell>
          <cell r="G7" t="str">
            <v>For Montenegro:</v>
          </cell>
          <cell r="H7" t="str">
            <v>22.020401</v>
          </cell>
          <cell r="I7">
            <v>31</v>
          </cell>
          <cell r="J7">
            <v>8</v>
          </cell>
          <cell r="K7" t="str">
            <v/>
          </cell>
          <cell r="L7">
            <v>35.75</v>
          </cell>
          <cell r="M7">
            <v>6</v>
          </cell>
          <cell r="N7" t="str">
            <v>Serbia</v>
          </cell>
          <cell r="O7" t="str">
            <v>Montenegro</v>
          </cell>
          <cell r="P7" t="str">
            <v>14 November 2011</v>
          </cell>
          <cell r="Q7" t="str">
            <v>IPA allocations for 2009,2010, 2011 and leftover from 2008 for Serbia</v>
          </cell>
          <cell r="R7" t="str">
            <v>IPA allocations for 2009,2010, 2011 and leftover from 2008 for Montenegro</v>
          </cell>
          <cell r="S7">
            <v>49</v>
          </cell>
          <cell r="T7" t="str">
            <v>Serbian and/or Montenegrin ones</v>
          </cell>
          <cell r="U7" t="str">
            <v>EuropeAid/131676/L/ACT/IPA</v>
          </cell>
          <cell r="V7" t="b">
            <v>1</v>
          </cell>
          <cell r="W7" t="b">
            <v>1</v>
          </cell>
          <cell r="X7" t="b">
            <v>0</v>
          </cell>
          <cell r="Y7" t="b">
            <v>1</v>
          </cell>
          <cell r="Z7" t="b">
            <v>0</v>
          </cell>
          <cell r="AA7" t="b">
            <v>1</v>
          </cell>
          <cell r="AB7" t="str">
            <v xml:space="preserve"> Indicators </v>
          </cell>
          <cell r="AC7" t="str">
            <v>srbmne</v>
          </cell>
          <cell r="AD7" t="str">
            <v>B5999</v>
          </cell>
          <cell r="AE7" t="str">
            <v>B5998</v>
          </cell>
          <cell r="AF7" t="b">
            <v>1</v>
          </cell>
          <cell r="AG7">
            <v>35.75</v>
          </cell>
          <cell r="AH7" t="b">
            <v>0</v>
          </cell>
          <cell r="AI7" t="str">
            <v>The Delegation of the European Union to the Republic of Serbia</v>
          </cell>
          <cell r="AJ7" t="str">
            <v>The Delegation of the European Union to Montenegro</v>
          </cell>
        </row>
        <row r="8">
          <cell r="B8" t="str">
            <v>Cross-border programme Serbia – Bosnia and Herzegovina
under the IPA Cross-Border Cooperation component</v>
          </cell>
          <cell r="C8" t="str">
            <v>2nd Call for proposals</v>
          </cell>
          <cell r="D8" t="str">
            <v>Component II, allocations for 2009 and 2010</v>
          </cell>
          <cell r="E8" t="str">
            <v xml:space="preserve">For Serbia: </v>
          </cell>
          <cell r="F8" t="str">
            <v/>
          </cell>
          <cell r="G8" t="str">
            <v xml:space="preserve">For Bosnia and Herzegovina: </v>
          </cell>
          <cell r="H8" t="str">
            <v/>
          </cell>
          <cell r="I8">
            <v>31</v>
          </cell>
          <cell r="J8">
            <v>8</v>
          </cell>
          <cell r="K8" t="str">
            <v/>
          </cell>
          <cell r="L8">
            <v>35.75</v>
          </cell>
          <cell r="M8">
            <v>6</v>
          </cell>
          <cell r="N8" t="str">
            <v>Serbia</v>
          </cell>
          <cell r="O8" t="str">
            <v>Bosnia and Herzegovina</v>
          </cell>
          <cell r="P8" t="str">
            <v xml:space="preserve">??? December 2010 </v>
          </cell>
          <cell r="Q8" t="str">
            <v>IPA 2009&amp;2010 allocation for Serbia</v>
          </cell>
          <cell r="R8" t="str">
            <v>IPA 2009-2010 allocation for Bosnia and Herzegovina</v>
          </cell>
          <cell r="S8">
            <v>49</v>
          </cell>
          <cell r="T8" t="str">
            <v>Serbian/BiH ones</v>
          </cell>
          <cell r="U8" t="str">
            <v>IPA CROSS-BORDER COOPERATION PROGRAMME, SERBIA-BOSNIA AND HERZEGOVINA</v>
          </cell>
          <cell r="V8" t="b">
            <v>0</v>
          </cell>
          <cell r="W8" t="b">
            <v>0</v>
          </cell>
          <cell r="X8" t="b">
            <v>0</v>
          </cell>
          <cell r="Y8" t="b">
            <v>1</v>
          </cell>
          <cell r="Z8" t="b">
            <v>0</v>
          </cell>
          <cell r="AA8" t="b">
            <v>0</v>
          </cell>
          <cell r="AB8" t="str">
            <v xml:space="preserve">  Indicators </v>
          </cell>
          <cell r="AC8" t="str">
            <v>srbbih</v>
          </cell>
          <cell r="AD8" t="str">
            <v>B6999</v>
          </cell>
          <cell r="AE8" t="str">
            <v>B6998</v>
          </cell>
          <cell r="AF8" t="b">
            <v>1</v>
          </cell>
          <cell r="AG8">
            <v>35.75</v>
          </cell>
          <cell r="AH8" t="b">
            <v>1</v>
          </cell>
        </row>
      </sheetData>
      <sheetData sheetId="39"/>
      <sheetData sheetId="40">
        <row r="6001">
          <cell r="A6001">
            <v>1</v>
          </cell>
          <cell r="B6001" t="str">
            <v>Number of projects x total project funding dedicated to cross-border business &amp; tourism cooperation</v>
          </cell>
        </row>
        <row r="6002">
          <cell r="A6002">
            <v>2</v>
          </cell>
          <cell r="B6002" t="str">
            <v>Number of projects x total project funding dedicated to cross-border business cooperation</v>
          </cell>
        </row>
        <row r="6003">
          <cell r="A6003">
            <v>3</v>
          </cell>
          <cell r="B6003" t="str">
            <v>Number of projects x total project funding dedicated to cross-border tourism cooperation</v>
          </cell>
        </row>
        <row r="6004">
          <cell r="A6004">
            <v>4</v>
          </cell>
          <cell r="B6004" t="str">
            <v>Number of projects x total project funding dedicated to cross-border environmental cooperation</v>
          </cell>
        </row>
        <row r="6005">
          <cell r="A6005">
            <v>5</v>
          </cell>
          <cell r="B6005" t="str">
            <v>Number of projects x total project funding dedicated to cross-border institutional and civic cooperation</v>
          </cell>
        </row>
        <row r="6006">
          <cell r="A6006">
            <v>6</v>
          </cell>
          <cell r="B6006" t="str">
            <v>Number of projects x total project funding dedicated to cross-border institutional cooperation</v>
          </cell>
        </row>
        <row r="6007">
          <cell r="A6007">
            <v>7</v>
          </cell>
          <cell r="B6007" t="str">
            <v>Number of projects x total project funding dedicated to cross-border civic cooperation</v>
          </cell>
        </row>
        <row r="6008">
          <cell r="A6008">
            <v>8</v>
          </cell>
          <cell r="B6008" t="str">
            <v>Existence of institutional co-operation between Serbian and Montenegrin public services to jointly address common challenges identified in cross-border co-operation operations</v>
          </cell>
        </row>
        <row r="6009">
          <cell r="A6009">
            <v>9</v>
          </cell>
          <cell r="B6009" t="str">
            <v>Number of people trained in areas related to the key sectors of the programme (business, tourism, environment, social, institutional) as a result of individual projects</v>
          </cell>
        </row>
        <row r="6010">
          <cell r="A6010">
            <v>10</v>
          </cell>
          <cell r="B6010" t="str">
            <v>People trained in business</v>
          </cell>
        </row>
        <row r="6011">
          <cell r="A6011">
            <v>11</v>
          </cell>
          <cell r="B6011" t="str">
            <v>People trained in tourism</v>
          </cell>
        </row>
        <row r="6012">
          <cell r="A6012">
            <v>12</v>
          </cell>
          <cell r="B6012" t="str">
            <v>People trained in environment</v>
          </cell>
        </row>
        <row r="6013">
          <cell r="A6013">
            <v>13</v>
          </cell>
          <cell r="B6013" t="str">
            <v>People trained in social sector</v>
          </cell>
        </row>
        <row r="6014">
          <cell r="A6014">
            <v>14</v>
          </cell>
          <cell r="B6014" t="str">
            <v>People trained in insitutional sector</v>
          </cell>
        </row>
        <row r="6015">
          <cell r="A6015">
            <v>15</v>
          </cell>
          <cell r="B6015" t="str">
            <v>Number of businesses participate directly/indirectly in cross-border cooperation activities and/or initiatives</v>
          </cell>
        </row>
        <row r="6016">
          <cell r="A6016">
            <v>16</v>
          </cell>
          <cell r="B6016" t="str">
            <v>Number of people directly participate in cross-border cooperation activities and/or initiatives</v>
          </cell>
        </row>
        <row r="6017">
          <cell r="A6017">
            <v>17</v>
          </cell>
        </row>
        <row r="6018">
          <cell r="A6018">
            <v>18</v>
          </cell>
        </row>
        <row r="6019">
          <cell r="A6019">
            <v>19</v>
          </cell>
        </row>
        <row r="6020">
          <cell r="A6020">
            <v>20</v>
          </cell>
        </row>
        <row r="6021">
          <cell r="A6021">
            <v>21</v>
          </cell>
        </row>
        <row r="6022">
          <cell r="A6022">
            <v>22</v>
          </cell>
        </row>
        <row r="6023">
          <cell r="A6023">
            <v>23</v>
          </cell>
        </row>
        <row r="6024">
          <cell r="A6024">
            <v>24</v>
          </cell>
        </row>
        <row r="6025">
          <cell r="A6025">
            <v>25</v>
          </cell>
        </row>
        <row r="6026">
          <cell r="A6026">
            <v>26</v>
          </cell>
        </row>
        <row r="6027">
          <cell r="A6027">
            <v>27</v>
          </cell>
        </row>
        <row r="6028">
          <cell r="A6028">
            <v>28</v>
          </cell>
        </row>
        <row r="6029">
          <cell r="A6029">
            <v>29</v>
          </cell>
        </row>
        <row r="6030">
          <cell r="A6030">
            <v>30</v>
          </cell>
        </row>
        <row r="6031">
          <cell r="A6031">
            <v>31</v>
          </cell>
        </row>
        <row r="6032">
          <cell r="A6032">
            <v>32</v>
          </cell>
        </row>
        <row r="6033">
          <cell r="A6033">
            <v>33</v>
          </cell>
        </row>
        <row r="6034">
          <cell r="A6034">
            <v>34</v>
          </cell>
        </row>
        <row r="6035">
          <cell r="A6035">
            <v>35</v>
          </cell>
        </row>
        <row r="6036">
          <cell r="A6036">
            <v>36</v>
          </cell>
        </row>
        <row r="6037">
          <cell r="A6037">
            <v>37</v>
          </cell>
        </row>
        <row r="6038">
          <cell r="A6038">
            <v>38</v>
          </cell>
        </row>
        <row r="6039">
          <cell r="A6039">
            <v>39</v>
          </cell>
        </row>
        <row r="6040">
          <cell r="A6040">
            <v>40</v>
          </cell>
        </row>
        <row r="6041">
          <cell r="A6041">
            <v>41</v>
          </cell>
        </row>
        <row r="6042">
          <cell r="A6042">
            <v>42</v>
          </cell>
        </row>
        <row r="6043">
          <cell r="A6043">
            <v>43</v>
          </cell>
        </row>
        <row r="6044">
          <cell r="A6044">
            <v>44</v>
          </cell>
        </row>
        <row r="6045">
          <cell r="A6045">
            <v>45</v>
          </cell>
        </row>
        <row r="6046">
          <cell r="A6046">
            <v>46</v>
          </cell>
        </row>
        <row r="6047">
          <cell r="A6047">
            <v>47</v>
          </cell>
        </row>
        <row r="6048">
          <cell r="A6048">
            <v>48</v>
          </cell>
        </row>
        <row r="6049">
          <cell r="A6049">
            <v>49</v>
          </cell>
        </row>
        <row r="6050">
          <cell r="A6050">
            <v>50</v>
          </cell>
        </row>
        <row r="6051">
          <cell r="A6051">
            <v>51</v>
          </cell>
        </row>
        <row r="6052">
          <cell r="A6052">
            <v>52</v>
          </cell>
        </row>
        <row r="6053">
          <cell r="A6053">
            <v>53</v>
          </cell>
        </row>
        <row r="6054">
          <cell r="A6054">
            <v>54</v>
          </cell>
        </row>
        <row r="6055">
          <cell r="A6055">
            <v>55</v>
          </cell>
        </row>
        <row r="6056">
          <cell r="A6056">
            <v>56</v>
          </cell>
        </row>
        <row r="6057">
          <cell r="A6057">
            <v>57</v>
          </cell>
        </row>
        <row r="6058">
          <cell r="A6058">
            <v>58</v>
          </cell>
        </row>
        <row r="6059">
          <cell r="A6059">
            <v>59</v>
          </cell>
        </row>
        <row r="6060">
          <cell r="A6060">
            <v>60</v>
          </cell>
        </row>
        <row r="6061">
          <cell r="A6061">
            <v>61</v>
          </cell>
        </row>
        <row r="6062">
          <cell r="A6062">
            <v>62</v>
          </cell>
        </row>
      </sheetData>
      <sheetData sheetId="4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Tabelle41">
    <pageSetUpPr fitToPage="1"/>
  </sheetPr>
  <dimension ref="A1:BK126"/>
  <sheetViews>
    <sheetView showGridLines="0" showRowColHeaders="0" tabSelected="1" topLeftCell="C79" zoomScaleNormal="100" zoomScaleSheetLayoutView="100" workbookViewId="0">
      <selection activeCell="L3" sqref="L3"/>
    </sheetView>
  </sheetViews>
  <sheetFormatPr defaultColWidth="0" defaultRowHeight="12.75"/>
  <cols>
    <col min="1" max="1" width="0.5703125" style="1" hidden="1" customWidth="1"/>
    <col min="2" max="2" width="0.85546875" style="1" hidden="1" customWidth="1"/>
    <col min="3" max="3" width="6.140625" style="1" bestFit="1" customWidth="1"/>
    <col min="4" max="4" width="34.5703125" style="13" customWidth="1"/>
    <col min="5" max="5" width="0.85546875" style="1" customWidth="1"/>
    <col min="6" max="6" width="2.28515625" style="1" customWidth="1"/>
    <col min="7" max="7" width="0.85546875" style="10" customWidth="1"/>
    <col min="8" max="8" width="9" style="10" customWidth="1"/>
    <col min="9" max="9" width="0.85546875" style="10" hidden="1" customWidth="1"/>
    <col min="10" max="10" width="43.5703125" style="1" customWidth="1"/>
    <col min="11" max="11" width="1.7109375" style="2" customWidth="1"/>
    <col min="12" max="12" width="55.28515625" style="2" customWidth="1"/>
    <col min="13" max="16384" width="11.42578125" style="1" hidden="1"/>
  </cols>
  <sheetData>
    <row r="1" spans="1:63" ht="25.5" customHeight="1">
      <c r="A1" s="1" t="s">
        <v>26</v>
      </c>
      <c r="C1" s="33" t="s">
        <v>28</v>
      </c>
      <c r="D1" s="33"/>
      <c r="E1" s="33"/>
      <c r="F1" s="33"/>
      <c r="G1" s="33"/>
      <c r="H1" s="33"/>
      <c r="I1" s="33"/>
      <c r="J1" s="33"/>
      <c r="L1" s="3"/>
      <c r="M1" s="1" t="str">
        <f>VLOOKUP(1,[1]ProgrammeData!$A$2:$AJ$42,28)</f>
        <v xml:space="preserve"> Indicators </v>
      </c>
      <c r="BK1" s="1" t="b">
        <v>0</v>
      </c>
    </row>
    <row r="2" spans="1:63" ht="177.75" customHeight="1">
      <c r="B2" s="4"/>
      <c r="C2" s="34" t="s">
        <v>27</v>
      </c>
      <c r="D2" s="34"/>
      <c r="E2" s="34"/>
      <c r="F2" s="34"/>
      <c r="G2" s="34"/>
      <c r="H2" s="34"/>
      <c r="I2" s="34"/>
      <c r="J2" s="34"/>
      <c r="L2" s="5" t="s">
        <v>0</v>
      </c>
    </row>
    <row r="3" spans="1:63" ht="30" customHeight="1">
      <c r="B3" s="32" t="s">
        <v>1</v>
      </c>
      <c r="C3" s="32"/>
      <c r="D3" s="32"/>
      <c r="E3" s="32"/>
      <c r="F3" s="32"/>
      <c r="G3" s="32"/>
      <c r="H3" s="32"/>
      <c r="I3" s="32"/>
      <c r="J3" s="32"/>
      <c r="L3" s="3"/>
    </row>
    <row r="4" spans="1:63">
      <c r="B4" s="6"/>
      <c r="C4" s="7"/>
      <c r="D4" s="8" t="s">
        <v>2</v>
      </c>
      <c r="E4" s="7"/>
      <c r="F4" s="7"/>
      <c r="G4" s="7"/>
      <c r="H4" s="7"/>
      <c r="I4" s="7"/>
      <c r="J4" s="7"/>
      <c r="L4" s="3"/>
    </row>
    <row r="5" spans="1:63">
      <c r="D5" s="9" t="s">
        <v>3</v>
      </c>
      <c r="F5" s="9"/>
      <c r="H5" s="11" t="s">
        <v>4</v>
      </c>
      <c r="J5" s="9" t="s">
        <v>5</v>
      </c>
      <c r="L5" s="3"/>
    </row>
    <row r="6" spans="1:63" ht="12.75" customHeight="1">
      <c r="B6" s="26" t="s">
        <v>6</v>
      </c>
      <c r="C6" s="26"/>
      <c r="D6" s="27" t="str">
        <f>VLOOKUP(' Indicators '!M6,[1]data!A$6001:G$6091,2)</f>
        <v>Number of projects x total project funding dedicated to cross-border business &amp; tourism cooperation</v>
      </c>
      <c r="E6" s="27"/>
      <c r="F6" s="27"/>
      <c r="G6" s="27"/>
      <c r="H6" s="27"/>
      <c r="I6" s="27"/>
      <c r="J6" s="27"/>
      <c r="L6" s="3"/>
      <c r="M6" s="1">
        <v>1</v>
      </c>
      <c r="N6" s="1" t="b">
        <f>AND($F6&lt;&gt;"x",OR(LEN($H6)&gt;0,LEN($J6)&gt;0))</f>
        <v>0</v>
      </c>
      <c r="O6" s="1" t="str">
        <f>IF(N6,"Input is only expected, if the box is ticked","")</f>
        <v/>
      </c>
      <c r="AZ6" s="1" t="b">
        <f>AND($F6&lt;&gt;"x",OR(LEN($H6)&gt;0,LEN($J6)&gt;0))</f>
        <v>0</v>
      </c>
      <c r="BA6" s="1" t="str">
        <f>IF(AZ6,"Input is only expected, if the box is ticked","")</f>
        <v/>
      </c>
    </row>
    <row r="7" spans="1:63">
      <c r="C7" s="12"/>
      <c r="D7" s="27"/>
      <c r="E7" s="27"/>
      <c r="F7" s="27"/>
      <c r="G7" s="27"/>
      <c r="H7" s="27"/>
      <c r="I7" s="27"/>
      <c r="J7" s="27"/>
      <c r="L7" s="3"/>
    </row>
    <row r="8" spans="1:63" ht="9.9499999999999993" customHeight="1">
      <c r="F8" s="14"/>
      <c r="J8" s="14"/>
      <c r="L8" s="3"/>
    </row>
    <row r="9" spans="1:63" ht="12.75" customHeight="1">
      <c r="C9" s="15" t="s">
        <v>7</v>
      </c>
      <c r="D9" s="31" t="str">
        <f>VLOOKUP(' Indicators '!M9,[1]data!A$6001:G$6091,2)</f>
        <v>Number of projects x total project funding dedicated to cross-border business cooperation</v>
      </c>
      <c r="F9" s="16" t="s">
        <v>8</v>
      </c>
      <c r="H9" s="17"/>
      <c r="J9" s="28"/>
      <c r="L9" s="3" t="str">
        <f>O9</f>
        <v/>
      </c>
      <c r="M9" s="1">
        <f>M6+1</f>
        <v>2</v>
      </c>
      <c r="N9" s="1" t="b">
        <f>AND($F9&lt;&gt;"x",OR(LEN($H9)&gt;0,LEN($J9)&gt;0))</f>
        <v>0</v>
      </c>
      <c r="O9" s="1" t="str">
        <f>IF(N9,"Input is only expected, if the box is ticked","")</f>
        <v/>
      </c>
      <c r="AZ9" s="1" t="b">
        <f>AND($F9&lt;&gt;"x",OR(LEN($H9)&gt;0,LEN($J9)&gt;0))</f>
        <v>0</v>
      </c>
      <c r="BA9" s="1" t="str">
        <f>IF(AZ9,"Input is only expected, if the box is ticked","")</f>
        <v/>
      </c>
    </row>
    <row r="10" spans="1:63">
      <c r="C10" s="18"/>
      <c r="D10" s="31"/>
      <c r="E10" s="12"/>
      <c r="F10" s="12"/>
      <c r="G10" s="12"/>
      <c r="H10" s="12"/>
      <c r="I10" s="12"/>
      <c r="J10" s="29"/>
      <c r="L10" s="3"/>
    </row>
    <row r="11" spans="1:63">
      <c r="C11" s="18"/>
      <c r="D11" s="31"/>
      <c r="E11" s="12"/>
      <c r="F11" s="12"/>
      <c r="G11" s="12"/>
      <c r="H11" s="12"/>
      <c r="I11" s="12"/>
      <c r="J11" s="29"/>
      <c r="L11" s="3"/>
    </row>
    <row r="12" spans="1:63">
      <c r="C12" s="18"/>
      <c r="D12" s="31"/>
      <c r="E12" s="12"/>
      <c r="F12" s="12"/>
      <c r="G12" s="12"/>
      <c r="H12" s="12"/>
      <c r="I12" s="12"/>
      <c r="J12" s="29"/>
      <c r="L12" s="3"/>
    </row>
    <row r="13" spans="1:63">
      <c r="C13" s="18"/>
      <c r="D13" s="31"/>
      <c r="E13" s="12"/>
      <c r="F13" s="12"/>
      <c r="G13" s="12"/>
      <c r="H13" s="12"/>
      <c r="I13" s="12"/>
      <c r="J13" s="30"/>
      <c r="L13" s="3"/>
    </row>
    <row r="14" spans="1:63" ht="9.9499999999999993" customHeight="1">
      <c r="C14" s="19"/>
      <c r="D14" s="20"/>
      <c r="F14" s="14"/>
      <c r="J14" s="14"/>
      <c r="L14" s="3"/>
    </row>
    <row r="15" spans="1:63" ht="12.75" customHeight="1">
      <c r="C15" s="15" t="s">
        <v>9</v>
      </c>
      <c r="D15" s="31" t="str">
        <f>VLOOKUP(' Indicators '!M15,[1]data!A$6001:G$6091,2)</f>
        <v>Number of projects x total project funding dedicated to cross-border tourism cooperation</v>
      </c>
      <c r="F15" s="16" t="s">
        <v>8</v>
      </c>
      <c r="H15" s="17"/>
      <c r="J15" s="28"/>
      <c r="L15" s="3" t="str">
        <f>O15</f>
        <v/>
      </c>
      <c r="M15" s="1">
        <f>M9+1</f>
        <v>3</v>
      </c>
      <c r="N15" s="1" t="b">
        <f>AND($F15&lt;&gt;"x",OR(LEN($H15)&gt;0,LEN($J15)&gt;0))</f>
        <v>0</v>
      </c>
      <c r="O15" s="1" t="str">
        <f>IF(N15,"Input is only expected, if the box is ticked","")</f>
        <v/>
      </c>
      <c r="AZ15" s="1" t="b">
        <f>AND($F15&lt;&gt;"x",OR(LEN($H15)&gt;0,LEN($J15)&gt;0))</f>
        <v>0</v>
      </c>
      <c r="BA15" s="1" t="str">
        <f>IF(AZ15,"Input is only expected, if the box is ticked","")</f>
        <v/>
      </c>
    </row>
    <row r="16" spans="1:63">
      <c r="C16" s="18"/>
      <c r="D16" s="31"/>
      <c r="E16" s="12"/>
      <c r="F16" s="12"/>
      <c r="G16" s="12"/>
      <c r="H16" s="12"/>
      <c r="I16" s="12"/>
      <c r="J16" s="29"/>
      <c r="L16" s="3"/>
    </row>
    <row r="17" spans="2:53">
      <c r="C17" s="18"/>
      <c r="D17" s="31"/>
      <c r="E17" s="12"/>
      <c r="F17" s="12"/>
      <c r="G17" s="12"/>
      <c r="H17" s="12"/>
      <c r="I17" s="12"/>
      <c r="J17" s="29"/>
      <c r="L17" s="3"/>
    </row>
    <row r="18" spans="2:53">
      <c r="C18" s="18"/>
      <c r="D18" s="31"/>
      <c r="E18" s="12"/>
      <c r="F18" s="12"/>
      <c r="G18" s="12"/>
      <c r="H18" s="12"/>
      <c r="I18" s="12"/>
      <c r="J18" s="29"/>
      <c r="L18" s="3"/>
    </row>
    <row r="19" spans="2:53">
      <c r="C19" s="18"/>
      <c r="D19" s="31"/>
      <c r="E19" s="12"/>
      <c r="F19" s="12"/>
      <c r="G19" s="12"/>
      <c r="H19" s="12"/>
      <c r="I19" s="12"/>
      <c r="J19" s="30"/>
      <c r="L19" s="3"/>
    </row>
    <row r="20" spans="2:53" ht="9.9499999999999993" customHeight="1">
      <c r="C20" s="19"/>
      <c r="D20" s="20"/>
      <c r="F20" s="14"/>
      <c r="J20" s="14"/>
      <c r="L20" s="3"/>
    </row>
    <row r="21" spans="2:53" ht="12.75" customHeight="1">
      <c r="B21" s="26" t="s">
        <v>10</v>
      </c>
      <c r="C21" s="26"/>
      <c r="D21" s="27" t="str">
        <f>VLOOKUP(' Indicators '!M21,[1]data!A$6001:G$6091,2)</f>
        <v>Number of projects x total project funding dedicated to cross-border environmental cooperation</v>
      </c>
      <c r="F21" s="16" t="s">
        <v>8</v>
      </c>
      <c r="H21" s="17"/>
      <c r="J21" s="28"/>
      <c r="L21" s="3" t="str">
        <f>O21</f>
        <v/>
      </c>
      <c r="M21" s="1">
        <f>M15+1</f>
        <v>4</v>
      </c>
      <c r="N21" s="1" t="b">
        <f>AND($F21&lt;&gt;"x",OR(LEN($H21)&gt;0,LEN($J21)&gt;0))</f>
        <v>0</v>
      </c>
      <c r="O21" s="1" t="str">
        <f>IF(N21,"Input is only expected, if the box is ticked","")</f>
        <v/>
      </c>
      <c r="AZ21" s="1" t="b">
        <f>AND($F21&lt;&gt;"x",OR(LEN($H21)&gt;0,LEN($J21)&gt;0))</f>
        <v>0</v>
      </c>
      <c r="BA21" s="1" t="str">
        <f>IF(AZ21,"Input is only expected, if the box is ticked","")</f>
        <v/>
      </c>
    </row>
    <row r="22" spans="2:53">
      <c r="C22" s="12"/>
      <c r="D22" s="27"/>
      <c r="E22" s="12"/>
      <c r="F22" s="12"/>
      <c r="G22" s="12"/>
      <c r="H22" s="12"/>
      <c r="I22" s="12"/>
      <c r="J22" s="29"/>
      <c r="L22" s="3"/>
    </row>
    <row r="23" spans="2:53">
      <c r="C23" s="12"/>
      <c r="D23" s="27"/>
      <c r="E23" s="12"/>
      <c r="F23" s="12"/>
      <c r="G23" s="12"/>
      <c r="H23" s="12"/>
      <c r="I23" s="12"/>
      <c r="J23" s="29"/>
      <c r="L23" s="3"/>
    </row>
    <row r="24" spans="2:53">
      <c r="C24" s="12"/>
      <c r="D24" s="27"/>
      <c r="E24" s="12"/>
      <c r="F24" s="12"/>
      <c r="G24" s="12"/>
      <c r="H24" s="12"/>
      <c r="I24" s="12"/>
      <c r="J24" s="29"/>
      <c r="L24" s="3"/>
    </row>
    <row r="25" spans="2:53">
      <c r="C25" s="12"/>
      <c r="D25" s="27"/>
      <c r="E25" s="12"/>
      <c r="F25" s="12"/>
      <c r="G25" s="12"/>
      <c r="H25" s="12"/>
      <c r="I25" s="12"/>
      <c r="J25" s="30"/>
      <c r="L25" s="3"/>
    </row>
    <row r="26" spans="2:53" ht="9.9499999999999993" customHeight="1">
      <c r="F26" s="14"/>
      <c r="J26" s="14"/>
      <c r="L26" s="3"/>
    </row>
    <row r="27" spans="2:53">
      <c r="F27" s="21"/>
      <c r="J27" s="22"/>
      <c r="L27" s="3"/>
    </row>
    <row r="28" spans="2:53" ht="31.5" customHeight="1">
      <c r="B28" s="32" t="s">
        <v>11</v>
      </c>
      <c r="C28" s="32"/>
      <c r="D28" s="32"/>
      <c r="E28" s="32"/>
      <c r="F28" s="32"/>
      <c r="G28" s="32"/>
      <c r="H28" s="32"/>
      <c r="I28" s="32"/>
      <c r="J28" s="32"/>
      <c r="L28" s="3"/>
    </row>
    <row r="29" spans="2:53">
      <c r="B29" s="6"/>
      <c r="C29" s="7"/>
      <c r="D29" s="8" t="s">
        <v>2</v>
      </c>
      <c r="E29" s="7"/>
      <c r="F29" s="7"/>
      <c r="G29" s="7"/>
      <c r="H29" s="7"/>
      <c r="I29" s="7"/>
      <c r="J29" s="7"/>
      <c r="L29" s="3"/>
    </row>
    <row r="30" spans="2:53">
      <c r="D30" s="9" t="s">
        <v>3</v>
      </c>
      <c r="F30" s="9"/>
      <c r="H30" s="11" t="s">
        <v>4</v>
      </c>
      <c r="J30" s="9" t="s">
        <v>5</v>
      </c>
      <c r="L30" s="3"/>
    </row>
    <row r="31" spans="2:53" ht="12.75" customHeight="1">
      <c r="B31" s="26" t="s">
        <v>12</v>
      </c>
      <c r="C31" s="26"/>
      <c r="D31" s="27" t="str">
        <f>VLOOKUP(' Indicators '!M31,[1]data!A$6001:G$6091,2)</f>
        <v>Number of projects x total project funding dedicated to cross-border institutional and civic cooperation</v>
      </c>
      <c r="E31" s="27"/>
      <c r="F31" s="27"/>
      <c r="G31" s="27"/>
      <c r="H31" s="27"/>
      <c r="I31" s="27"/>
      <c r="J31" s="27"/>
      <c r="L31" s="3"/>
      <c r="M31" s="1">
        <f>M21+1</f>
        <v>5</v>
      </c>
      <c r="N31" s="1" t="b">
        <f>AND($F31&lt;&gt;"x",OR(LEN($H31)&gt;0,LEN($J31)&gt;0))</f>
        <v>0</v>
      </c>
      <c r="O31" s="1" t="str">
        <f>IF(N31,"Input is only expected, if the box is ticked","")</f>
        <v/>
      </c>
      <c r="AZ31" s="1" t="b">
        <f>AND($F31&lt;&gt;"x",OR(LEN($H31)&gt;0,LEN($J31)&gt;0))</f>
        <v>0</v>
      </c>
      <c r="BA31" s="1" t="str">
        <f>IF(AZ31,"Input is only expected, if the box is ticked","")</f>
        <v/>
      </c>
    </row>
    <row r="32" spans="2:53">
      <c r="C32" s="12"/>
      <c r="D32" s="27"/>
      <c r="E32" s="27"/>
      <c r="F32" s="27"/>
      <c r="G32" s="27"/>
      <c r="H32" s="27"/>
      <c r="I32" s="27"/>
      <c r="J32" s="27"/>
      <c r="L32" s="3"/>
    </row>
    <row r="33" spans="2:53" ht="9.9499999999999993" customHeight="1">
      <c r="F33" s="14"/>
      <c r="J33" s="14"/>
      <c r="L33" s="3"/>
    </row>
    <row r="34" spans="2:53" ht="12.75" customHeight="1">
      <c r="C34" s="15" t="s">
        <v>13</v>
      </c>
      <c r="D34" s="31" t="str">
        <f>VLOOKUP(' Indicators '!M34,[1]data!A$6001:G$6091,2)</f>
        <v>Number of projects x total project funding dedicated to cross-border institutional cooperation</v>
      </c>
      <c r="F34" s="23"/>
      <c r="H34" s="17"/>
      <c r="J34" s="28"/>
      <c r="L34" s="3" t="str">
        <f>O34</f>
        <v/>
      </c>
      <c r="M34" s="1">
        <f>M31+1</f>
        <v>6</v>
      </c>
      <c r="N34" s="1" t="b">
        <f>AND($F34&lt;&gt;"x",OR(LEN($H34)&gt;0,LEN($J34)&gt;0))</f>
        <v>0</v>
      </c>
      <c r="O34" s="1" t="str">
        <f>IF(N34,"Input is only expected, if the box is ticked","")</f>
        <v/>
      </c>
      <c r="AZ34" s="1" t="b">
        <f>AND($F34&lt;&gt;"x",OR(LEN($H34)&gt;0,LEN($J34)&gt;0))</f>
        <v>0</v>
      </c>
      <c r="BA34" s="1" t="str">
        <f>IF(AZ34,"Input is only expected, if the box is ticked","")</f>
        <v/>
      </c>
    </row>
    <row r="35" spans="2:53">
      <c r="C35" s="18"/>
      <c r="D35" s="31"/>
      <c r="E35" s="12"/>
      <c r="F35" s="12"/>
      <c r="G35" s="12"/>
      <c r="H35" s="12"/>
      <c r="I35" s="12"/>
      <c r="J35" s="29"/>
      <c r="L35" s="3"/>
      <c r="AZ35" s="1" t="b">
        <f>AND(F34="x",F40="x")</f>
        <v>0</v>
      </c>
      <c r="BA35" s="1" t="str">
        <f>IF(AZ35,"Either 1.1 or 1.2 can be ticked, not both","")</f>
        <v/>
      </c>
    </row>
    <row r="36" spans="2:53">
      <c r="C36" s="18"/>
      <c r="D36" s="31"/>
      <c r="E36" s="12"/>
      <c r="F36" s="12"/>
      <c r="G36" s="12"/>
      <c r="H36" s="12"/>
      <c r="I36" s="12"/>
      <c r="J36" s="29"/>
      <c r="L36" s="3"/>
    </row>
    <row r="37" spans="2:53">
      <c r="C37" s="18"/>
      <c r="D37" s="31"/>
      <c r="E37" s="12"/>
      <c r="F37" s="12"/>
      <c r="G37" s="12"/>
      <c r="H37" s="12"/>
      <c r="I37" s="12"/>
      <c r="J37" s="29"/>
      <c r="L37" s="3"/>
    </row>
    <row r="38" spans="2:53">
      <c r="C38" s="18"/>
      <c r="D38" s="31"/>
      <c r="E38" s="12"/>
      <c r="F38" s="12"/>
      <c r="G38" s="12"/>
      <c r="H38" s="12"/>
      <c r="I38" s="12"/>
      <c r="J38" s="30"/>
      <c r="L38" s="3"/>
    </row>
    <row r="39" spans="2:53" ht="9.9499999999999993" customHeight="1">
      <c r="C39" s="19"/>
      <c r="D39" s="20"/>
      <c r="F39" s="14"/>
      <c r="J39" s="14"/>
      <c r="L39" s="3" t="str">
        <f>BA35</f>
        <v/>
      </c>
    </row>
    <row r="40" spans="2:53" ht="12.75" customHeight="1">
      <c r="C40" s="15" t="s">
        <v>14</v>
      </c>
      <c r="D40" s="31" t="str">
        <f>VLOOKUP(' Indicators '!M40,[1]data!A$6001:G$6091,2)</f>
        <v>Number of projects x total project funding dedicated to cross-border civic cooperation</v>
      </c>
      <c r="F40" s="23"/>
      <c r="H40" s="17"/>
      <c r="J40" s="28"/>
      <c r="L40" s="3" t="str">
        <f>O40</f>
        <v/>
      </c>
      <c r="M40" s="1">
        <f>M34+1</f>
        <v>7</v>
      </c>
      <c r="N40" s="1" t="b">
        <f>AND($F40&lt;&gt;"x",OR(LEN($H40)&gt;0,LEN($J40)&gt;0))</f>
        <v>0</v>
      </c>
      <c r="O40" s="1" t="str">
        <f>IF(N40,"Input is only expected, if the box is ticked","")</f>
        <v/>
      </c>
      <c r="AZ40" s="1" t="b">
        <f>AND($F40&lt;&gt;"x",OR(LEN($H40)&gt;0,LEN($J40)&gt;0))</f>
        <v>0</v>
      </c>
      <c r="BA40" s="1" t="str">
        <f>IF(AZ40,"Input is only expected, if the box is ticked","")</f>
        <v/>
      </c>
    </row>
    <row r="41" spans="2:53">
      <c r="C41" s="18"/>
      <c r="D41" s="31"/>
      <c r="E41" s="12"/>
      <c r="F41" s="12"/>
      <c r="G41" s="12"/>
      <c r="H41" s="12"/>
      <c r="I41" s="12"/>
      <c r="J41" s="29"/>
      <c r="L41" s="3"/>
    </row>
    <row r="42" spans="2:53">
      <c r="C42" s="18"/>
      <c r="D42" s="31"/>
      <c r="E42" s="12"/>
      <c r="F42" s="12"/>
      <c r="G42" s="12"/>
      <c r="H42" s="12"/>
      <c r="I42" s="12"/>
      <c r="J42" s="29"/>
      <c r="L42" s="3"/>
    </row>
    <row r="43" spans="2:53">
      <c r="C43" s="18"/>
      <c r="D43" s="31"/>
      <c r="E43" s="12"/>
      <c r="F43" s="12"/>
      <c r="G43" s="12"/>
      <c r="H43" s="12"/>
      <c r="I43" s="12"/>
      <c r="J43" s="29"/>
      <c r="L43" s="3"/>
    </row>
    <row r="44" spans="2:53">
      <c r="C44" s="18"/>
      <c r="D44" s="31"/>
      <c r="E44" s="12"/>
      <c r="F44" s="12"/>
      <c r="G44" s="12"/>
      <c r="H44" s="12"/>
      <c r="I44" s="12"/>
      <c r="J44" s="30"/>
      <c r="L44" s="3"/>
    </row>
    <row r="45" spans="2:53" ht="9.9499999999999993" customHeight="1">
      <c r="F45" s="14"/>
      <c r="J45" s="14"/>
      <c r="L45" s="3"/>
    </row>
    <row r="46" spans="2:53">
      <c r="F46" s="21"/>
      <c r="J46" s="22"/>
      <c r="L46" s="3"/>
    </row>
    <row r="47" spans="2:53" ht="30.75" customHeight="1">
      <c r="B47" s="32" t="s">
        <v>15</v>
      </c>
      <c r="C47" s="32"/>
      <c r="D47" s="32"/>
      <c r="E47" s="32"/>
      <c r="F47" s="32"/>
      <c r="G47" s="32"/>
      <c r="H47" s="32"/>
      <c r="I47" s="32"/>
      <c r="J47" s="32"/>
      <c r="L47" s="3"/>
    </row>
    <row r="48" spans="2:53">
      <c r="B48" s="6"/>
      <c r="C48" s="7"/>
      <c r="D48" s="8" t="s">
        <v>16</v>
      </c>
      <c r="E48" s="7"/>
      <c r="F48" s="7"/>
      <c r="G48" s="7"/>
      <c r="H48" s="7"/>
      <c r="I48" s="7"/>
      <c r="J48" s="7"/>
      <c r="L48" s="3"/>
    </row>
    <row r="49" spans="2:53">
      <c r="D49" s="9" t="s">
        <v>3</v>
      </c>
      <c r="F49" s="9"/>
      <c r="H49" s="11" t="s">
        <v>4</v>
      </c>
      <c r="J49" s="9" t="s">
        <v>5</v>
      </c>
      <c r="L49" s="3"/>
    </row>
    <row r="50" spans="2:53" ht="12.75" customHeight="1">
      <c r="B50" s="26" t="s">
        <v>17</v>
      </c>
      <c r="C50" s="26"/>
      <c r="D50" s="27" t="str">
        <f>VLOOKUP(' Indicators '!M50,[1]data!A$6001:G$6091,2)</f>
        <v>Existence of institutional co-operation between Serbian and Montenegrin public services to jointly address common challenges identified in cross-border co-operation operations</v>
      </c>
      <c r="F50" s="16" t="s">
        <v>8</v>
      </c>
      <c r="H50" s="17"/>
      <c r="J50" s="28"/>
      <c r="L50" s="3" t="str">
        <f>O50</f>
        <v/>
      </c>
      <c r="M50" s="1">
        <f>M40+1</f>
        <v>8</v>
      </c>
      <c r="N50" s="1" t="b">
        <f>AND($F50&lt;&gt;"x",OR(LEN($H50)&gt;0,LEN($J50)&gt;0))</f>
        <v>0</v>
      </c>
      <c r="O50" s="1" t="str">
        <f>IF(N50,"Input is only expected, if the box is ticked","")</f>
        <v/>
      </c>
      <c r="AZ50" s="1" t="b">
        <f>AND($F50&lt;&gt;"x",OR(LEN($H50)&gt;0,LEN($J50)&gt;0))</f>
        <v>0</v>
      </c>
      <c r="BA50" s="1" t="str">
        <f>IF(AZ50,"Input is only expected, if the box is ticked","")</f>
        <v/>
      </c>
    </row>
    <row r="51" spans="2:53">
      <c r="C51" s="12"/>
      <c r="D51" s="27"/>
      <c r="E51" s="12"/>
      <c r="F51" s="12"/>
      <c r="G51" s="12"/>
      <c r="H51" s="12"/>
      <c r="I51" s="12"/>
      <c r="J51" s="29"/>
      <c r="L51" s="3"/>
    </row>
    <row r="52" spans="2:53">
      <c r="C52" s="12"/>
      <c r="D52" s="27"/>
      <c r="E52" s="12"/>
      <c r="F52" s="12"/>
      <c r="G52" s="12"/>
      <c r="H52" s="12"/>
      <c r="I52" s="12"/>
      <c r="J52" s="29"/>
      <c r="L52" s="3"/>
    </row>
    <row r="53" spans="2:53">
      <c r="C53" s="12"/>
      <c r="D53" s="27"/>
      <c r="E53" s="12"/>
      <c r="F53" s="12"/>
      <c r="G53" s="12"/>
      <c r="H53" s="12"/>
      <c r="I53" s="12"/>
      <c r="J53" s="29"/>
      <c r="L53" s="3"/>
    </row>
    <row r="54" spans="2:53">
      <c r="C54" s="12"/>
      <c r="D54" s="27"/>
      <c r="E54" s="12"/>
      <c r="F54" s="12"/>
      <c r="G54" s="12"/>
      <c r="H54" s="12"/>
      <c r="I54" s="12"/>
      <c r="J54" s="30"/>
      <c r="L54" s="3"/>
    </row>
    <row r="55" spans="2:53" ht="9.9499999999999993" customHeight="1">
      <c r="F55" s="14"/>
      <c r="J55" s="14"/>
      <c r="L55" s="3"/>
    </row>
    <row r="56" spans="2:53" ht="12.75" customHeight="1">
      <c r="B56" s="26" t="s">
        <v>18</v>
      </c>
      <c r="C56" s="26"/>
      <c r="D56" s="27" t="str">
        <f>VLOOKUP(' Indicators '!M56,[1]data!A$6001:G$6091,2)</f>
        <v>Number of people trained in areas related to the key sectors of the programme (business, tourism, environment, social, institutional) as a result of individual projects</v>
      </c>
      <c r="E56" s="27"/>
      <c r="F56" s="27"/>
      <c r="G56" s="27"/>
      <c r="H56" s="27"/>
      <c r="I56" s="27"/>
      <c r="J56" s="27"/>
      <c r="L56" s="3"/>
      <c r="M56" s="1">
        <f>M50+1</f>
        <v>9</v>
      </c>
      <c r="N56" s="1" t="b">
        <f>AND($F56&lt;&gt;"x",OR(LEN($H56)&gt;0,LEN($J56)&gt;0))</f>
        <v>0</v>
      </c>
      <c r="O56" s="1" t="str">
        <f>IF(N56,"Input is only expected, if the box is ticked","")</f>
        <v/>
      </c>
      <c r="AZ56" s="1" t="b">
        <f>AND($F56&lt;&gt;"x",OR(LEN($H56)&gt;0,LEN($J56)&gt;0))</f>
        <v>0</v>
      </c>
      <c r="BA56" s="1" t="str">
        <f>IF(AZ56,"Input is only expected, if the box is ticked","")</f>
        <v/>
      </c>
    </row>
    <row r="57" spans="2:53" ht="9.9499999999999993" customHeight="1">
      <c r="F57" s="14"/>
      <c r="J57" s="14"/>
      <c r="L57" s="3"/>
    </row>
    <row r="58" spans="2:53" ht="12.75" customHeight="1">
      <c r="C58" s="15" t="s">
        <v>19</v>
      </c>
      <c r="D58" s="31" t="str">
        <f>VLOOKUP(' Indicators '!M58,[1]data!A$6001:G$6091,2)</f>
        <v>People trained in business</v>
      </c>
      <c r="F58" s="16" t="s">
        <v>8</v>
      </c>
      <c r="H58" s="17"/>
      <c r="J58" s="28"/>
      <c r="L58" s="3" t="str">
        <f>O58</f>
        <v/>
      </c>
      <c r="M58" s="1">
        <f>M56+1</f>
        <v>10</v>
      </c>
      <c r="N58" s="1" t="b">
        <f>AND($F58&lt;&gt;"x",OR(LEN($H58)&gt;0,LEN($J58)&gt;0))</f>
        <v>0</v>
      </c>
      <c r="O58" s="1" t="str">
        <f>IF(N58,"Input is only expected, if the box is ticked","")</f>
        <v/>
      </c>
      <c r="AZ58" s="1" t="b">
        <f>AND($F58&lt;&gt;"x",OR(LEN($H58)&gt;0,LEN($J58)&gt;0))</f>
        <v>0</v>
      </c>
      <c r="BA58" s="1" t="str">
        <f>IF(AZ58,"Input is only expected, if the box is ticked","")</f>
        <v/>
      </c>
    </row>
    <row r="59" spans="2:53">
      <c r="C59" s="18"/>
      <c r="D59" s="31"/>
      <c r="E59" s="12"/>
      <c r="F59" s="12"/>
      <c r="G59" s="12"/>
      <c r="H59" s="12"/>
      <c r="I59" s="12"/>
      <c r="J59" s="29"/>
      <c r="L59" s="3"/>
    </row>
    <row r="60" spans="2:53">
      <c r="C60" s="18"/>
      <c r="D60" s="31"/>
      <c r="E60" s="12"/>
      <c r="F60" s="12"/>
      <c r="G60" s="12"/>
      <c r="H60" s="12"/>
      <c r="I60" s="12"/>
      <c r="J60" s="29"/>
      <c r="L60" s="3"/>
    </row>
    <row r="61" spans="2:53">
      <c r="C61" s="18"/>
      <c r="D61" s="31"/>
      <c r="E61" s="12"/>
      <c r="F61" s="12"/>
      <c r="G61" s="12"/>
      <c r="H61" s="12"/>
      <c r="I61" s="12"/>
      <c r="J61" s="29"/>
      <c r="L61" s="3"/>
    </row>
    <row r="62" spans="2:53">
      <c r="C62" s="18"/>
      <c r="D62" s="31"/>
      <c r="E62" s="12"/>
      <c r="F62" s="12"/>
      <c r="G62" s="12"/>
      <c r="H62" s="12"/>
      <c r="I62" s="12"/>
      <c r="J62" s="30"/>
      <c r="L62" s="3"/>
    </row>
    <row r="63" spans="2:53" ht="9.9499999999999993" customHeight="1">
      <c r="C63" s="19"/>
      <c r="D63" s="20"/>
      <c r="F63" s="14"/>
      <c r="J63" s="14"/>
      <c r="L63" s="3"/>
    </row>
    <row r="64" spans="2:53" ht="12.75" customHeight="1">
      <c r="C64" s="15" t="s">
        <v>20</v>
      </c>
      <c r="D64" s="31" t="str">
        <f>VLOOKUP(' Indicators '!M64,[1]data!A$6001:G$6091,2)</f>
        <v>People trained in tourism</v>
      </c>
      <c r="F64" s="16" t="s">
        <v>8</v>
      </c>
      <c r="H64" s="17"/>
      <c r="J64" s="28"/>
      <c r="L64" s="3" t="str">
        <f>O64</f>
        <v/>
      </c>
      <c r="M64" s="1">
        <f>M58+1</f>
        <v>11</v>
      </c>
      <c r="N64" s="1" t="b">
        <f>AND($F64&lt;&gt;"x",OR(LEN($H64)&gt;0,LEN($J64)&gt;0))</f>
        <v>0</v>
      </c>
      <c r="O64" s="1" t="str">
        <f>IF(N64,"Input is only expected, if the box is ticked","")</f>
        <v/>
      </c>
      <c r="AZ64" s="1" t="b">
        <f>AND($F64&lt;&gt;"x",OR(LEN($H64)&gt;0,LEN($J64)&gt;0))</f>
        <v>0</v>
      </c>
      <c r="BA64" s="1" t="str">
        <f>IF(AZ64,"Input is only expected, if the box is ticked","")</f>
        <v/>
      </c>
    </row>
    <row r="65" spans="3:53">
      <c r="C65" s="18"/>
      <c r="D65" s="31"/>
      <c r="E65" s="12"/>
      <c r="F65" s="12"/>
      <c r="G65" s="12"/>
      <c r="H65" s="12"/>
      <c r="I65" s="12"/>
      <c r="J65" s="29"/>
      <c r="L65" s="3"/>
    </row>
    <row r="66" spans="3:53">
      <c r="C66" s="18"/>
      <c r="D66" s="31"/>
      <c r="E66" s="12"/>
      <c r="F66" s="12"/>
      <c r="G66" s="12"/>
      <c r="H66" s="12"/>
      <c r="I66" s="12"/>
      <c r="J66" s="29"/>
      <c r="L66" s="3"/>
    </row>
    <row r="67" spans="3:53">
      <c r="C67" s="18"/>
      <c r="D67" s="31"/>
      <c r="E67" s="12"/>
      <c r="F67" s="12"/>
      <c r="G67" s="12"/>
      <c r="H67" s="12"/>
      <c r="I67" s="12"/>
      <c r="J67" s="29"/>
      <c r="L67" s="3"/>
    </row>
    <row r="68" spans="3:53">
      <c r="C68" s="18"/>
      <c r="D68" s="31"/>
      <c r="E68" s="12"/>
      <c r="F68" s="12"/>
      <c r="G68" s="12"/>
      <c r="H68" s="12"/>
      <c r="I68" s="12"/>
      <c r="J68" s="30"/>
      <c r="L68" s="3"/>
    </row>
    <row r="69" spans="3:53" ht="9.9499999999999993" customHeight="1">
      <c r="F69" s="14"/>
      <c r="J69" s="14"/>
      <c r="L69" s="3"/>
    </row>
    <row r="70" spans="3:53" ht="12.75" customHeight="1">
      <c r="C70" s="15" t="s">
        <v>21</v>
      </c>
      <c r="D70" s="31" t="str">
        <f>VLOOKUP(' Indicators '!M70,[1]data!A$6001:G$6091,2)</f>
        <v>People trained in environment</v>
      </c>
      <c r="F70" s="16" t="s">
        <v>8</v>
      </c>
      <c r="H70" s="17"/>
      <c r="J70" s="28"/>
      <c r="L70" s="3" t="str">
        <f>O70</f>
        <v/>
      </c>
      <c r="M70" s="1">
        <f>M64+1</f>
        <v>12</v>
      </c>
      <c r="N70" s="1" t="b">
        <f>AND($F70&lt;&gt;"x",OR(LEN($H70)&gt;0,LEN($J70)&gt;0))</f>
        <v>0</v>
      </c>
      <c r="O70" s="1" t="str">
        <f>IF(N70,"Input is only expected, if the box is ticked","")</f>
        <v/>
      </c>
      <c r="AZ70" s="1" t="b">
        <f>AND($F70&lt;&gt;"x",OR(LEN($H70)&gt;0,LEN($J70)&gt;0))</f>
        <v>0</v>
      </c>
      <c r="BA70" s="1" t="str">
        <f>IF(AZ70,"Input is only expected, if the box is ticked","")</f>
        <v/>
      </c>
    </row>
    <row r="71" spans="3:53">
      <c r="C71" s="18"/>
      <c r="D71" s="31"/>
      <c r="E71" s="12"/>
      <c r="F71" s="12"/>
      <c r="G71" s="12"/>
      <c r="H71" s="12"/>
      <c r="I71" s="12"/>
      <c r="J71" s="29"/>
      <c r="L71" s="3"/>
    </row>
    <row r="72" spans="3:53">
      <c r="C72" s="18"/>
      <c r="D72" s="31"/>
      <c r="E72" s="12"/>
      <c r="F72" s="12"/>
      <c r="G72" s="12"/>
      <c r="H72" s="12"/>
      <c r="I72" s="12"/>
      <c r="J72" s="29"/>
      <c r="L72" s="3"/>
    </row>
    <row r="73" spans="3:53">
      <c r="C73" s="18"/>
      <c r="D73" s="31"/>
      <c r="E73" s="12"/>
      <c r="F73" s="12"/>
      <c r="G73" s="12"/>
      <c r="H73" s="12"/>
      <c r="I73" s="12"/>
      <c r="J73" s="29"/>
      <c r="L73" s="3"/>
    </row>
    <row r="74" spans="3:53">
      <c r="C74" s="18"/>
      <c r="D74" s="31"/>
      <c r="E74" s="12"/>
      <c r="F74" s="12"/>
      <c r="G74" s="12"/>
      <c r="H74" s="12"/>
      <c r="I74" s="12"/>
      <c r="J74" s="30"/>
      <c r="L74" s="3"/>
    </row>
    <row r="75" spans="3:53" ht="9.9499999999999993" customHeight="1">
      <c r="F75" s="14"/>
      <c r="J75" s="14"/>
      <c r="L75" s="3"/>
    </row>
    <row r="76" spans="3:53" ht="12.75" customHeight="1">
      <c r="C76" s="15" t="s">
        <v>22</v>
      </c>
      <c r="D76" s="31" t="str">
        <f>VLOOKUP(' Indicators '!M76,[1]data!A$6001:G$6091,2)</f>
        <v>People trained in social sector</v>
      </c>
      <c r="F76" s="16" t="s">
        <v>8</v>
      </c>
      <c r="H76" s="17"/>
      <c r="J76" s="28"/>
      <c r="L76" s="3" t="str">
        <f>O76</f>
        <v/>
      </c>
      <c r="M76" s="1">
        <f>M70+1</f>
        <v>13</v>
      </c>
      <c r="N76" s="1" t="b">
        <f>AND($F76&lt;&gt;"x",OR(LEN($H76)&gt;0,LEN($J76)&gt;0))</f>
        <v>0</v>
      </c>
      <c r="O76" s="1" t="str">
        <f>IF(N76,"Input is only expected, if the box is ticked","")</f>
        <v/>
      </c>
      <c r="AZ76" s="1" t="b">
        <f>AND($F76&lt;&gt;"x",OR(LEN($H76)&gt;0,LEN($J76)&gt;0))</f>
        <v>0</v>
      </c>
      <c r="BA76" s="1" t="str">
        <f>IF(AZ76,"Input is only expected, if the box is ticked","")</f>
        <v/>
      </c>
    </row>
    <row r="77" spans="3:53">
      <c r="C77" s="18"/>
      <c r="D77" s="31"/>
      <c r="E77" s="12"/>
      <c r="F77" s="12"/>
      <c r="G77" s="12"/>
      <c r="H77" s="12"/>
      <c r="I77" s="12"/>
      <c r="J77" s="29"/>
      <c r="L77" s="3"/>
    </row>
    <row r="78" spans="3:53">
      <c r="C78" s="18"/>
      <c r="D78" s="31"/>
      <c r="E78" s="12"/>
      <c r="F78" s="12"/>
      <c r="G78" s="12"/>
      <c r="H78" s="12"/>
      <c r="I78" s="12"/>
      <c r="J78" s="29"/>
      <c r="L78" s="3"/>
    </row>
    <row r="79" spans="3:53">
      <c r="C79" s="18"/>
      <c r="D79" s="31"/>
      <c r="E79" s="12"/>
      <c r="F79" s="12"/>
      <c r="G79" s="12"/>
      <c r="H79" s="12"/>
      <c r="I79" s="12"/>
      <c r="J79" s="29"/>
      <c r="L79" s="3"/>
    </row>
    <row r="80" spans="3:53">
      <c r="C80" s="18"/>
      <c r="D80" s="31"/>
      <c r="E80" s="12"/>
      <c r="F80" s="12"/>
      <c r="G80" s="12"/>
      <c r="H80" s="12"/>
      <c r="I80" s="12"/>
      <c r="J80" s="30"/>
      <c r="L80" s="3"/>
    </row>
    <row r="81" spans="2:53" ht="9.9499999999999993" customHeight="1">
      <c r="F81" s="14"/>
      <c r="J81" s="14"/>
      <c r="L81" s="3"/>
    </row>
    <row r="82" spans="2:53" ht="12.75" customHeight="1">
      <c r="C82" s="15" t="s">
        <v>23</v>
      </c>
      <c r="D82" s="31" t="str">
        <f>VLOOKUP(' Indicators '!M82,[1]data!A$6001:G$6091,2)</f>
        <v>People trained in insitutional sector</v>
      </c>
      <c r="F82" s="16" t="s">
        <v>8</v>
      </c>
      <c r="H82" s="17"/>
      <c r="J82" s="28"/>
      <c r="L82" s="3" t="str">
        <f>O82</f>
        <v/>
      </c>
      <c r="M82" s="1">
        <f>M76+1</f>
        <v>14</v>
      </c>
      <c r="N82" s="1" t="b">
        <f>AND($F82&lt;&gt;"x",OR(LEN($H82)&gt;0,LEN($J82)&gt;0))</f>
        <v>0</v>
      </c>
      <c r="O82" s="1" t="str">
        <f>IF(N82,"Input is only expected, if the box is ticked","")</f>
        <v/>
      </c>
      <c r="AZ82" s="1" t="b">
        <f>AND($F82&lt;&gt;"x",OR(LEN($H82)&gt;0,LEN($J82)&gt;0))</f>
        <v>0</v>
      </c>
      <c r="BA82" s="1" t="str">
        <f>IF(AZ82,"Input is only expected, if the box is ticked","")</f>
        <v/>
      </c>
    </row>
    <row r="83" spans="2:53">
      <c r="C83" s="18"/>
      <c r="D83" s="31"/>
      <c r="E83" s="12"/>
      <c r="F83" s="12"/>
      <c r="G83" s="12"/>
      <c r="H83" s="12"/>
      <c r="I83" s="12"/>
      <c r="J83" s="29"/>
      <c r="L83" s="3"/>
    </row>
    <row r="84" spans="2:53">
      <c r="C84" s="18"/>
      <c r="D84" s="31"/>
      <c r="E84" s="12"/>
      <c r="F84" s="12"/>
      <c r="G84" s="12"/>
      <c r="H84" s="12"/>
      <c r="I84" s="12"/>
      <c r="J84" s="29"/>
      <c r="L84" s="3"/>
    </row>
    <row r="85" spans="2:53">
      <c r="C85" s="18"/>
      <c r="D85" s="31"/>
      <c r="E85" s="12"/>
      <c r="F85" s="12"/>
      <c r="G85" s="12"/>
      <c r="H85" s="12"/>
      <c r="I85" s="12"/>
      <c r="J85" s="29"/>
      <c r="L85" s="3"/>
    </row>
    <row r="86" spans="2:53">
      <c r="C86" s="18"/>
      <c r="D86" s="31"/>
      <c r="E86" s="12"/>
      <c r="F86" s="12"/>
      <c r="G86" s="12"/>
      <c r="H86" s="12"/>
      <c r="I86" s="12"/>
      <c r="J86" s="30"/>
      <c r="L86" s="3"/>
    </row>
    <row r="87" spans="2:53" ht="9.9499999999999993" customHeight="1">
      <c r="F87" s="14"/>
      <c r="J87" s="14"/>
      <c r="L87" s="3"/>
    </row>
    <row r="88" spans="2:53" ht="12.75" customHeight="1">
      <c r="B88" s="26" t="s">
        <v>24</v>
      </c>
      <c r="C88" s="26"/>
      <c r="D88" s="27" t="str">
        <f>VLOOKUP(' Indicators '!M88,[1]data!A$6001:G$6091,2)</f>
        <v>Number of businesses participate directly/indirectly in cross-border cooperation activities and/or initiatives</v>
      </c>
      <c r="F88" s="16" t="s">
        <v>8</v>
      </c>
      <c r="H88" s="17"/>
      <c r="J88" s="28"/>
      <c r="L88" s="3" t="str">
        <f>O88</f>
        <v/>
      </c>
      <c r="M88" s="1">
        <f>M82+1</f>
        <v>15</v>
      </c>
      <c r="N88" s="1" t="b">
        <f>AND($F88&lt;&gt;"x",OR(LEN($H88)&gt;0,LEN($J88)&gt;0))</f>
        <v>0</v>
      </c>
      <c r="O88" s="1" t="str">
        <f>IF(N88,"Input is only expected, if the box is ticked","")</f>
        <v/>
      </c>
      <c r="AZ88" s="1" t="b">
        <f>AND($F88&lt;&gt;"x",OR(LEN($H88)&gt;0,LEN($J88)&gt;0))</f>
        <v>0</v>
      </c>
      <c r="BA88" s="1" t="str">
        <f>IF(AZ88,"Input is only expected, if the box is ticked","")</f>
        <v/>
      </c>
    </row>
    <row r="89" spans="2:53">
      <c r="C89" s="12"/>
      <c r="D89" s="27"/>
      <c r="E89" s="12"/>
      <c r="F89" s="12"/>
      <c r="G89" s="12"/>
      <c r="H89" s="12"/>
      <c r="I89" s="12"/>
      <c r="J89" s="29"/>
      <c r="L89" s="3"/>
    </row>
    <row r="90" spans="2:53">
      <c r="C90" s="12"/>
      <c r="D90" s="27"/>
      <c r="E90" s="12"/>
      <c r="F90" s="12"/>
      <c r="G90" s="12"/>
      <c r="H90" s="12"/>
      <c r="I90" s="12"/>
      <c r="J90" s="29"/>
      <c r="L90" s="3"/>
    </row>
    <row r="91" spans="2:53">
      <c r="C91" s="12"/>
      <c r="D91" s="27"/>
      <c r="E91" s="12"/>
      <c r="F91" s="12"/>
      <c r="G91" s="12"/>
      <c r="H91" s="12"/>
      <c r="I91" s="12"/>
      <c r="J91" s="29"/>
      <c r="L91" s="3"/>
    </row>
    <row r="92" spans="2:53">
      <c r="C92" s="12"/>
      <c r="D92" s="27"/>
      <c r="E92" s="12"/>
      <c r="F92" s="12"/>
      <c r="G92" s="12"/>
      <c r="H92" s="12"/>
      <c r="I92" s="12"/>
      <c r="J92" s="30"/>
      <c r="L92" s="3"/>
    </row>
    <row r="93" spans="2:53" ht="9.9499999999999993" customHeight="1">
      <c r="F93" s="14"/>
      <c r="J93" s="14"/>
      <c r="L93" s="3"/>
    </row>
    <row r="94" spans="2:53" ht="12.75" customHeight="1">
      <c r="B94" s="26" t="s">
        <v>25</v>
      </c>
      <c r="C94" s="26"/>
      <c r="D94" s="27" t="str">
        <f>VLOOKUP(' Indicators '!M94,[1]data!A$6001:G$6091,2)</f>
        <v>Number of people directly participate in cross-border cooperation activities and/or initiatives</v>
      </c>
      <c r="F94" s="16" t="s">
        <v>8</v>
      </c>
      <c r="H94" s="17"/>
      <c r="J94" s="28"/>
      <c r="L94" s="3" t="str">
        <f>O94</f>
        <v/>
      </c>
      <c r="M94" s="1">
        <f>M88+1</f>
        <v>16</v>
      </c>
      <c r="N94" s="1" t="b">
        <f>AND($F94&lt;&gt;"x",OR(LEN($H94)&gt;0,LEN($J94)&gt;0))</f>
        <v>0</v>
      </c>
      <c r="O94" s="1" t="str">
        <f>IF(N94,"Input is only expected, if the box is ticked","")</f>
        <v/>
      </c>
      <c r="AZ94" s="1" t="b">
        <f>AND($F94&lt;&gt;"x",OR(LEN($H94)&gt;0,LEN($J94)&gt;0))</f>
        <v>0</v>
      </c>
      <c r="BA94" s="1" t="str">
        <f>IF(AZ94,"Input is only expected, if the box is ticked","")</f>
        <v/>
      </c>
    </row>
    <row r="95" spans="2:53">
      <c r="C95" s="12"/>
      <c r="D95" s="27"/>
      <c r="E95" s="12"/>
      <c r="F95" s="12"/>
      <c r="G95" s="12"/>
      <c r="H95" s="12"/>
      <c r="I95" s="12"/>
      <c r="J95" s="29"/>
      <c r="L95" s="3"/>
    </row>
    <row r="96" spans="2:53">
      <c r="C96" s="12"/>
      <c r="D96" s="27"/>
      <c r="E96" s="12"/>
      <c r="F96" s="12"/>
      <c r="G96" s="12"/>
      <c r="H96" s="12"/>
      <c r="I96" s="12"/>
      <c r="J96" s="29"/>
      <c r="L96" s="3"/>
    </row>
    <row r="97" spans="1:12">
      <c r="C97" s="12"/>
      <c r="D97" s="27"/>
      <c r="E97" s="12"/>
      <c r="F97" s="12"/>
      <c r="G97" s="12"/>
      <c r="H97" s="12"/>
      <c r="I97" s="12"/>
      <c r="J97" s="29"/>
      <c r="L97" s="3"/>
    </row>
    <row r="98" spans="1:12">
      <c r="C98" s="12"/>
      <c r="D98" s="27"/>
      <c r="E98" s="12"/>
      <c r="F98" s="12"/>
      <c r="G98" s="12"/>
      <c r="H98" s="12"/>
      <c r="I98" s="12"/>
      <c r="J98" s="30"/>
      <c r="L98" s="3"/>
    </row>
    <row r="99" spans="1:12" ht="9.9499999999999993" customHeight="1">
      <c r="F99" s="14"/>
      <c r="J99" s="14"/>
      <c r="L99" s="3"/>
    </row>
    <row r="100" spans="1:12" ht="9.9499999999999993" customHeight="1">
      <c r="F100" s="14"/>
      <c r="J100" s="14"/>
      <c r="L100" s="3"/>
    </row>
    <row r="101" spans="1:12" ht="12" customHeight="1">
      <c r="A101" s="24"/>
      <c r="B101" s="24"/>
      <c r="C101" s="24"/>
      <c r="D101" s="25"/>
      <c r="E101" s="24"/>
      <c r="F101" s="24"/>
      <c r="G101" s="24"/>
      <c r="H101" s="24"/>
      <c r="I101" s="24"/>
      <c r="J101" s="24"/>
      <c r="K101" s="3"/>
      <c r="L101" s="3"/>
    </row>
    <row r="102" spans="1:12">
      <c r="A102" s="24"/>
      <c r="B102" s="24"/>
      <c r="C102" s="24"/>
      <c r="D102" s="25"/>
      <c r="E102" s="24"/>
      <c r="F102" s="24"/>
      <c r="G102" s="24"/>
      <c r="H102" s="24"/>
      <c r="I102" s="24"/>
      <c r="J102" s="24"/>
      <c r="K102" s="3"/>
      <c r="L102" s="3"/>
    </row>
    <row r="103" spans="1:12">
      <c r="A103" s="24"/>
      <c r="B103" s="24"/>
      <c r="C103" s="24"/>
      <c r="D103" s="25"/>
      <c r="E103" s="24"/>
      <c r="F103" s="24"/>
      <c r="G103" s="24"/>
      <c r="H103" s="24"/>
      <c r="I103" s="24"/>
      <c r="J103" s="24"/>
      <c r="K103" s="3"/>
      <c r="L103" s="3"/>
    </row>
    <row r="104" spans="1:12">
      <c r="A104" s="24"/>
      <c r="B104" s="24"/>
      <c r="C104" s="24"/>
      <c r="D104" s="25"/>
      <c r="E104" s="24"/>
      <c r="F104" s="24"/>
      <c r="G104" s="24"/>
      <c r="H104" s="24"/>
      <c r="I104" s="24"/>
      <c r="J104" s="24"/>
      <c r="K104" s="3"/>
      <c r="L104" s="3"/>
    </row>
    <row r="105" spans="1:12">
      <c r="A105" s="24"/>
      <c r="B105" s="24"/>
      <c r="C105" s="24"/>
      <c r="D105" s="25"/>
      <c r="E105" s="24"/>
      <c r="F105" s="24"/>
      <c r="G105" s="24"/>
      <c r="H105" s="24"/>
      <c r="I105" s="24"/>
      <c r="J105" s="24"/>
      <c r="K105" s="3"/>
      <c r="L105" s="3"/>
    </row>
    <row r="106" spans="1:12">
      <c r="A106" s="24"/>
      <c r="B106" s="24"/>
      <c r="C106" s="24"/>
      <c r="D106" s="25"/>
      <c r="E106" s="24"/>
      <c r="F106" s="24"/>
      <c r="G106" s="24"/>
      <c r="H106" s="24"/>
      <c r="I106" s="24"/>
      <c r="J106" s="24"/>
      <c r="K106" s="3"/>
      <c r="L106" s="3"/>
    </row>
    <row r="107" spans="1:12">
      <c r="A107" s="24"/>
      <c r="B107" s="24"/>
      <c r="C107" s="24"/>
      <c r="D107" s="25"/>
      <c r="E107" s="24"/>
      <c r="F107" s="24"/>
      <c r="G107" s="24"/>
      <c r="H107" s="24"/>
      <c r="I107" s="24"/>
      <c r="J107" s="24"/>
      <c r="K107" s="3"/>
      <c r="L107" s="3"/>
    </row>
    <row r="108" spans="1:12">
      <c r="A108" s="24"/>
      <c r="B108" s="24"/>
      <c r="C108" s="24"/>
      <c r="D108" s="25"/>
      <c r="E108" s="24"/>
      <c r="F108" s="24"/>
      <c r="G108" s="24"/>
      <c r="H108" s="24"/>
      <c r="I108" s="24"/>
      <c r="J108" s="24"/>
      <c r="K108" s="3"/>
      <c r="L108" s="3"/>
    </row>
    <row r="109" spans="1:12">
      <c r="A109" s="24"/>
      <c r="B109" s="24"/>
      <c r="C109" s="24"/>
      <c r="D109" s="25"/>
      <c r="E109" s="24"/>
      <c r="F109" s="24"/>
      <c r="G109" s="24"/>
      <c r="H109" s="24"/>
      <c r="I109" s="24"/>
      <c r="J109" s="24"/>
      <c r="K109" s="3"/>
      <c r="L109" s="3"/>
    </row>
    <row r="110" spans="1:12">
      <c r="A110" s="24"/>
      <c r="B110" s="24"/>
      <c r="C110" s="24"/>
      <c r="D110" s="25"/>
      <c r="E110" s="24"/>
      <c r="F110" s="24"/>
      <c r="G110" s="24"/>
      <c r="H110" s="24"/>
      <c r="I110" s="24"/>
      <c r="J110" s="24"/>
      <c r="K110" s="3"/>
      <c r="L110" s="3"/>
    </row>
    <row r="111" spans="1:12">
      <c r="A111" s="24"/>
      <c r="B111" s="24"/>
      <c r="C111" s="24"/>
      <c r="D111" s="25"/>
      <c r="E111" s="24"/>
      <c r="F111" s="24"/>
      <c r="G111" s="24"/>
      <c r="H111" s="24"/>
      <c r="I111" s="24"/>
      <c r="J111" s="24"/>
      <c r="K111" s="3"/>
      <c r="L111" s="3"/>
    </row>
    <row r="112" spans="1:12">
      <c r="A112" s="24"/>
      <c r="B112" s="24"/>
      <c r="C112" s="24"/>
      <c r="D112" s="25"/>
      <c r="E112" s="24"/>
      <c r="F112" s="24"/>
      <c r="G112" s="24"/>
      <c r="H112" s="24"/>
      <c r="I112" s="24"/>
      <c r="J112" s="24"/>
      <c r="K112" s="3"/>
      <c r="L112" s="3"/>
    </row>
    <row r="113" spans="1:12">
      <c r="A113" s="24"/>
      <c r="B113" s="24"/>
      <c r="C113" s="24"/>
      <c r="D113" s="25"/>
      <c r="E113" s="24"/>
      <c r="F113" s="24"/>
      <c r="G113" s="24"/>
      <c r="H113" s="24"/>
      <c r="I113" s="24"/>
      <c r="J113" s="24"/>
      <c r="K113" s="3"/>
      <c r="L113" s="3"/>
    </row>
    <row r="114" spans="1:12">
      <c r="A114" s="24"/>
      <c r="B114" s="24"/>
      <c r="C114" s="24"/>
      <c r="D114" s="25"/>
      <c r="E114" s="24"/>
      <c r="F114" s="24"/>
      <c r="G114" s="24"/>
      <c r="H114" s="24"/>
      <c r="I114" s="24"/>
      <c r="J114" s="24"/>
      <c r="K114" s="3"/>
      <c r="L114" s="3"/>
    </row>
    <row r="115" spans="1:12">
      <c r="A115" s="24"/>
      <c r="B115" s="24"/>
      <c r="C115" s="24"/>
      <c r="D115" s="25"/>
      <c r="E115" s="24"/>
      <c r="F115" s="24"/>
      <c r="G115" s="24"/>
      <c r="H115" s="24"/>
      <c r="I115" s="24"/>
      <c r="J115" s="24"/>
      <c r="K115" s="3"/>
      <c r="L115" s="3"/>
    </row>
    <row r="116" spans="1:12">
      <c r="A116" s="24"/>
      <c r="B116" s="24"/>
      <c r="C116" s="24"/>
      <c r="D116" s="25"/>
      <c r="E116" s="24"/>
      <c r="F116" s="24"/>
      <c r="G116" s="24"/>
      <c r="H116" s="24"/>
      <c r="I116" s="24"/>
      <c r="J116" s="24"/>
      <c r="K116" s="3"/>
      <c r="L116" s="3"/>
    </row>
    <row r="117" spans="1:12">
      <c r="A117" s="24"/>
      <c r="B117" s="24"/>
      <c r="C117" s="24"/>
      <c r="D117" s="25"/>
      <c r="E117" s="24"/>
      <c r="F117" s="24"/>
      <c r="G117" s="24"/>
      <c r="H117" s="24"/>
      <c r="I117" s="24"/>
      <c r="J117" s="24"/>
      <c r="K117" s="3"/>
      <c r="L117" s="3"/>
    </row>
    <row r="118" spans="1:12">
      <c r="A118" s="24"/>
      <c r="B118" s="24"/>
      <c r="C118" s="24"/>
      <c r="D118" s="25"/>
      <c r="E118" s="24"/>
      <c r="F118" s="24"/>
      <c r="G118" s="24"/>
      <c r="H118" s="24"/>
      <c r="I118" s="24"/>
      <c r="J118" s="24"/>
      <c r="K118" s="3"/>
      <c r="L118" s="3"/>
    </row>
    <row r="119" spans="1:12">
      <c r="A119" s="24"/>
      <c r="B119" s="24"/>
      <c r="C119" s="24"/>
      <c r="D119" s="25"/>
      <c r="E119" s="24"/>
      <c r="F119" s="24"/>
      <c r="G119" s="24"/>
      <c r="H119" s="24"/>
      <c r="I119" s="24"/>
      <c r="J119" s="24"/>
      <c r="K119" s="3"/>
      <c r="L119" s="3"/>
    </row>
    <row r="120" spans="1:12">
      <c r="A120" s="24"/>
      <c r="B120" s="24"/>
      <c r="C120" s="24"/>
      <c r="D120" s="25"/>
      <c r="E120" s="24"/>
      <c r="F120" s="24"/>
      <c r="G120" s="24"/>
      <c r="H120" s="24"/>
      <c r="I120" s="24"/>
      <c r="J120" s="24"/>
      <c r="K120" s="3"/>
      <c r="L120" s="3"/>
    </row>
    <row r="121" spans="1:12">
      <c r="A121" s="24"/>
      <c r="B121" s="24"/>
      <c r="C121" s="24"/>
      <c r="D121" s="25"/>
      <c r="E121" s="24"/>
      <c r="F121" s="24"/>
      <c r="G121" s="24"/>
      <c r="H121" s="24"/>
      <c r="I121" s="24"/>
      <c r="J121" s="24"/>
      <c r="K121" s="3"/>
      <c r="L121" s="3"/>
    </row>
    <row r="122" spans="1:12">
      <c r="A122" s="24"/>
      <c r="B122" s="24"/>
      <c r="C122" s="24"/>
      <c r="D122" s="25"/>
      <c r="E122" s="24"/>
      <c r="F122" s="24"/>
      <c r="G122" s="24"/>
      <c r="H122" s="24"/>
      <c r="I122" s="24"/>
      <c r="J122" s="24"/>
      <c r="K122" s="3"/>
      <c r="L122" s="3"/>
    </row>
    <row r="123" spans="1:12">
      <c r="A123" s="24"/>
      <c r="B123" s="24"/>
      <c r="C123" s="24"/>
      <c r="D123" s="25"/>
      <c r="E123" s="24"/>
      <c r="F123" s="24"/>
      <c r="G123" s="24"/>
      <c r="H123" s="24"/>
      <c r="I123" s="24"/>
      <c r="J123" s="24"/>
      <c r="K123" s="3"/>
      <c r="L123" s="3"/>
    </row>
    <row r="124" spans="1:12">
      <c r="A124" s="24"/>
      <c r="B124" s="24"/>
      <c r="C124" s="24"/>
      <c r="D124" s="25"/>
      <c r="E124" s="24"/>
      <c r="F124" s="24"/>
      <c r="G124" s="24"/>
      <c r="H124" s="24"/>
      <c r="I124" s="24"/>
      <c r="J124" s="24"/>
      <c r="K124" s="3"/>
      <c r="L124" s="3"/>
    </row>
    <row r="125" spans="1:12">
      <c r="A125" s="24"/>
      <c r="B125" s="24"/>
      <c r="C125" s="24"/>
      <c r="D125" s="25"/>
      <c r="E125" s="24"/>
      <c r="F125" s="24"/>
      <c r="G125" s="24"/>
      <c r="H125" s="24"/>
      <c r="I125" s="24"/>
      <c r="J125" s="24"/>
      <c r="K125" s="3"/>
      <c r="L125" s="3"/>
    </row>
    <row r="126" spans="1:12">
      <c r="A126" s="24"/>
      <c r="B126" s="24"/>
      <c r="C126" s="24"/>
      <c r="D126" s="25"/>
      <c r="E126" s="24"/>
      <c r="F126" s="24"/>
      <c r="G126" s="24"/>
      <c r="H126" s="24"/>
      <c r="I126" s="24"/>
      <c r="J126" s="24"/>
      <c r="K126" s="3"/>
      <c r="L126" s="3"/>
    </row>
  </sheetData>
  <sheetProtection selectLockedCells="1"/>
  <mergeCells count="41">
    <mergeCell ref="B28:J28"/>
    <mergeCell ref="C1:J1"/>
    <mergeCell ref="C2:J2"/>
    <mergeCell ref="B3:J3"/>
    <mergeCell ref="B6:C6"/>
    <mergeCell ref="D6:J7"/>
    <mergeCell ref="D9:D13"/>
    <mergeCell ref="J9:J13"/>
    <mergeCell ref="D15:D19"/>
    <mergeCell ref="J15:J19"/>
    <mergeCell ref="B21:C21"/>
    <mergeCell ref="D21:D25"/>
    <mergeCell ref="J21:J25"/>
    <mergeCell ref="B31:C31"/>
    <mergeCell ref="D31:J32"/>
    <mergeCell ref="D34:D38"/>
    <mergeCell ref="J34:J38"/>
    <mergeCell ref="D40:D44"/>
    <mergeCell ref="J40:J44"/>
    <mergeCell ref="B47:J47"/>
    <mergeCell ref="B50:C50"/>
    <mergeCell ref="D50:D54"/>
    <mergeCell ref="J50:J54"/>
    <mergeCell ref="B56:C56"/>
    <mergeCell ref="D56:J56"/>
    <mergeCell ref="D58:D62"/>
    <mergeCell ref="J58:J62"/>
    <mergeCell ref="D64:D68"/>
    <mergeCell ref="J64:J68"/>
    <mergeCell ref="D70:D74"/>
    <mergeCell ref="J70:J74"/>
    <mergeCell ref="B94:C94"/>
    <mergeCell ref="D94:D98"/>
    <mergeCell ref="J94:J98"/>
    <mergeCell ref="D76:D80"/>
    <mergeCell ref="J76:J80"/>
    <mergeCell ref="D82:D86"/>
    <mergeCell ref="J82:J86"/>
    <mergeCell ref="B88:C88"/>
    <mergeCell ref="D88:D92"/>
    <mergeCell ref="J88:J92"/>
  </mergeCells>
  <conditionalFormatting sqref="H9 H15 H21 H34 H40 H58 H64 H88 H94 H50 H70 H76 H82">
    <cfRule type="expression" dxfId="2" priority="3" stopIfTrue="1">
      <formula>N9</formula>
    </cfRule>
  </conditionalFormatting>
  <conditionalFormatting sqref="J64:J68 J58:J62 J94:J98 J88:J92 J34:J38 J40:J44 J21:J25 J9:J13 J15:J19 J50:J54 J70:J74 J76:J80 J82:J86">
    <cfRule type="expression" dxfId="1" priority="2" stopIfTrue="1">
      <formula>#REF!</formula>
    </cfRule>
  </conditionalFormatting>
  <conditionalFormatting sqref="F34 F40">
    <cfRule type="expression" dxfId="0" priority="1" stopIfTrue="1">
      <formula>$AZ$35</formula>
    </cfRule>
  </conditionalFormatting>
  <dataValidations count="3">
    <dataValidation type="list" allowBlank="1" showInputMessage="1" showErrorMessage="1" sqref="F94 F82 F76 F70 F50 F40 F34 F15 F9 F21 F58 F64 F88">
      <formula1>"',x"</formula1>
    </dataValidation>
    <dataValidation type="whole" operator="greaterThanOrEqual" allowBlank="1" sqref="J46 J27">
      <formula1>0</formula1>
      <formula2>0</formula2>
    </dataValidation>
    <dataValidation type="whole" operator="greaterThanOrEqual" allowBlank="1" showErrorMessage="1" error="Only numbers can be entered" sqref="I95:I98 C83:C86 E83:G86 I83:I86 H82:H86 C77:C80 E77:G80 I77:I80 H76:H80 C71:C74 E71:G74 I71:I74 H70:H74 E51:G54 C51:C54 H50:H54 I51:I54 C35:C38 H40:H44 E35:G38 C32 I41:I44 H34:H38 I35:I38 C41:C44 E41:G44 E22:G25 C22:C25 H21:H25 I22:I25 C10:C13 E10:G13 C16:C19 I10:I13 E16:G19 I16:I19 H9:H13 H15:H19 C7 E59:G62 I59:I62 C65:C68 C95:C98 E65:G68 C89:C92 H58:H62 I65:I68 E89:G92 H64:H68 I89:I92 C59:C62 E95:G98 H88:H92 H94:H98">
      <formula1>0</formula1>
    </dataValidation>
  </dataValidations>
  <printOptions horizontalCentered="1"/>
  <pageMargins left="0.78740157480314965" right="0.78740157480314965" top="0.78740157480314965" bottom="0.78740157480314965" header="0.51181102362204722" footer="0.51181102362204722"/>
  <pageSetup paperSize="9" scale="89" firstPageNumber="0" fitToHeight="0" orientation="portrait" r:id="rId1"/>
  <headerFooter alignWithMargins="0">
    <oddFooter>&amp;R&amp;P of &amp;N</oddFooter>
  </headerFooter>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 Indicators </vt:lpstr>
      <vt:lpstr>' Indicators '!Print_Area</vt:lpstr>
    </vt:vector>
  </TitlesOfParts>
  <Company>MFAEI MONTENEGRO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Prebiracevic</dc:creator>
  <cp:lastModifiedBy>Pro</cp:lastModifiedBy>
  <dcterms:created xsi:type="dcterms:W3CDTF">2014-08-25T08:14:01Z</dcterms:created>
  <dcterms:modified xsi:type="dcterms:W3CDTF">2014-08-25T08:44:53Z</dcterms:modified>
</cp:coreProperties>
</file>